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yoshida\Desktop\アップロード用\"/>
    </mc:Choice>
  </mc:AlternateContent>
  <xr:revisionPtr revIDLastSave="0" documentId="13_ncr:1_{22FBFE1C-3D25-4B31-B9AB-0AD7BF8323ED}" xr6:coauthVersionLast="47" xr6:coauthVersionMax="47" xr10:uidLastSave="{00000000-0000-0000-0000-000000000000}"/>
  <bookViews>
    <workbookView xWindow="-120" yWindow="-120" windowWidth="29040" windowHeight="15720" xr2:uid="{00000000-000D-0000-FFFF-FFFF00000000}"/>
  </bookViews>
  <sheets>
    <sheet name="４章練習データ" sheetId="4" r:id="rId1"/>
    <sheet name="４章練習作業" sheetId="7" r:id="rId2"/>
    <sheet name="４章練習メモ" sheetId="10"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7" l="1"/>
  <c r="F5" i="7"/>
  <c r="F6" i="7"/>
  <c r="F7" i="7"/>
  <c r="F8" i="7"/>
  <c r="F9" i="7"/>
  <c r="F10" i="7"/>
  <c r="F11" i="7"/>
  <c r="E11" i="7"/>
  <c r="E10" i="7"/>
  <c r="E9" i="7"/>
  <c r="E8" i="7"/>
  <c r="E7" i="7"/>
  <c r="E6" i="7"/>
  <c r="E5" i="7"/>
  <c r="E4" i="7"/>
  <c r="E3" i="7"/>
  <c r="F3" i="7" s="1"/>
  <c r="D12" i="7"/>
  <c r="E12" i="7" s="1"/>
  <c r="F12" i="7" s="1"/>
  <c r="D12" i="4"/>
  <c r="F13" i="7" l="1"/>
</calcChain>
</file>

<file path=xl/sharedStrings.xml><?xml version="1.0" encoding="utf-8"?>
<sst xmlns="http://schemas.openxmlformats.org/spreadsheetml/2006/main" count="58" uniqueCount="49">
  <si>
    <t>等　級</t>
  </si>
  <si>
    <t>本数</t>
  </si>
  <si>
    <t>期待値</t>
    <rPh sb="0" eb="3">
      <t>キタイチ</t>
    </rPh>
    <phoneticPr fontId="2"/>
  </si>
  <si>
    <t>１　等</t>
  </si>
  <si>
    <t>１等の前後賞</t>
  </si>
  <si>
    <t>１等の組違い賞</t>
  </si>
  <si>
    <t>２　等</t>
  </si>
  <si>
    <t>３　等</t>
  </si>
  <si>
    <t>４　等</t>
  </si>
  <si>
    <t>５　等</t>
  </si>
  <si>
    <t>６　等</t>
  </si>
  <si>
    <t>７　等</t>
  </si>
  <si>
    <t>はすれ</t>
    <phoneticPr fontId="2"/>
  </si>
  <si>
    <t>総本数</t>
    <rPh sb="0" eb="3">
      <t>ソウホンスウ</t>
    </rPh>
    <phoneticPr fontId="2"/>
  </si>
  <si>
    <r>
      <t>当せん金 x</t>
    </r>
    <r>
      <rPr>
        <vertAlign val="subscript"/>
        <sz val="11"/>
        <color theme="1"/>
        <rFont val="游ゴシック"/>
        <family val="3"/>
        <charset val="128"/>
        <scheme val="minor"/>
      </rPr>
      <t>j</t>
    </r>
    <phoneticPr fontId="2"/>
  </si>
  <si>
    <r>
      <t>p(x</t>
    </r>
    <r>
      <rPr>
        <vertAlign val="subscript"/>
        <sz val="11"/>
        <color theme="1"/>
        <rFont val="游ゴシック"/>
        <family val="3"/>
        <charset val="128"/>
        <scheme val="minor"/>
      </rPr>
      <t>j</t>
    </r>
    <r>
      <rPr>
        <sz val="11"/>
        <color theme="1"/>
        <rFont val="游ゴシック"/>
        <family val="2"/>
        <charset val="128"/>
        <scheme val="minor"/>
      </rPr>
      <t>)</t>
    </r>
    <phoneticPr fontId="2"/>
  </si>
  <si>
    <t>=SUM(F3:F12)</t>
    <phoneticPr fontId="2"/>
  </si>
  <si>
    <t>=D3/$D$13</t>
    <phoneticPr fontId="2"/>
  </si>
  <si>
    <t>=D12/$D$13</t>
    <phoneticPr fontId="2"/>
  </si>
  <si>
    <t>=C3*E3</t>
    <phoneticPr fontId="2"/>
  </si>
  <si>
    <r>
      <rPr>
        <sz val="14"/>
        <color theme="1"/>
        <rFont val="游明朝"/>
        <family val="1"/>
        <charset val="128"/>
      </rPr>
      <t>４章練習作業シートの各セルで利用しているエクセル関数の意味は以下の通りです。</t>
    </r>
    <rPh sb="1" eb="2">
      <t>ショウ</t>
    </rPh>
    <rPh sb="2" eb="4">
      <t>レンシュウ</t>
    </rPh>
    <rPh sb="4" eb="6">
      <t>サギョウ</t>
    </rPh>
    <rPh sb="10" eb="11">
      <t>カク</t>
    </rPh>
    <rPh sb="14" eb="16">
      <t>リヨウ</t>
    </rPh>
    <rPh sb="24" eb="26">
      <t>カンスウ</t>
    </rPh>
    <rPh sb="27" eb="29">
      <t>イミ</t>
    </rPh>
    <rPh sb="30" eb="32">
      <t>イカ</t>
    </rPh>
    <rPh sb="33" eb="34">
      <t>トオ</t>
    </rPh>
    <phoneticPr fontId="2"/>
  </si>
  <si>
    <r>
      <rPr>
        <b/>
        <sz val="11"/>
        <color theme="1"/>
        <rFont val="游明朝"/>
        <family val="1"/>
        <charset val="128"/>
      </rPr>
      <t>作業シートセル</t>
    </r>
    <rPh sb="0" eb="2">
      <t>サギョウ</t>
    </rPh>
    <phoneticPr fontId="2"/>
  </si>
  <si>
    <r>
      <rPr>
        <b/>
        <sz val="11"/>
        <color theme="1"/>
        <rFont val="游明朝"/>
        <family val="1"/>
        <charset val="128"/>
      </rPr>
      <t>内容（関数）</t>
    </r>
    <rPh sb="0" eb="2">
      <t>ナイヨウ</t>
    </rPh>
    <rPh sb="3" eb="5">
      <t>カンスウ</t>
    </rPh>
    <phoneticPr fontId="2"/>
  </si>
  <si>
    <r>
      <rPr>
        <b/>
        <sz val="11"/>
        <color theme="1"/>
        <rFont val="游明朝"/>
        <family val="1"/>
        <charset val="128"/>
      </rPr>
      <t>意味</t>
    </r>
    <rPh sb="0" eb="2">
      <t>イミ</t>
    </rPh>
    <phoneticPr fontId="2"/>
  </si>
  <si>
    <r>
      <t>E</t>
    </r>
    <r>
      <rPr>
        <sz val="11"/>
        <color theme="1"/>
        <rFont val="游明朝"/>
        <family val="1"/>
        <charset val="128"/>
      </rPr>
      <t>３</t>
    </r>
    <phoneticPr fontId="2"/>
  </si>
  <si>
    <r>
      <rPr>
        <sz val="11"/>
        <color theme="1"/>
        <rFont val="游明朝"/>
        <family val="1"/>
        <charset val="128"/>
      </rPr>
      <t>～</t>
    </r>
    <phoneticPr fontId="2"/>
  </si>
  <si>
    <r>
      <t>E</t>
    </r>
    <r>
      <rPr>
        <sz val="11"/>
        <color theme="1"/>
        <rFont val="游明朝"/>
        <family val="1"/>
        <charset val="128"/>
      </rPr>
      <t>１２</t>
    </r>
    <phoneticPr fontId="2"/>
  </si>
  <si>
    <r>
      <t>F</t>
    </r>
    <r>
      <rPr>
        <sz val="11"/>
        <color theme="1"/>
        <rFont val="游明朝"/>
        <family val="1"/>
        <charset val="128"/>
      </rPr>
      <t>３</t>
    </r>
    <phoneticPr fontId="2"/>
  </si>
  <si>
    <r>
      <t>F</t>
    </r>
    <r>
      <rPr>
        <sz val="11"/>
        <color theme="1"/>
        <rFont val="游明朝"/>
        <family val="1"/>
        <charset val="128"/>
      </rPr>
      <t>１２</t>
    </r>
    <phoneticPr fontId="2"/>
  </si>
  <si>
    <r>
      <t>F</t>
    </r>
    <r>
      <rPr>
        <sz val="11"/>
        <color theme="1"/>
        <rFont val="游明朝"/>
        <family val="1"/>
        <charset val="128"/>
      </rPr>
      <t>１３</t>
    </r>
    <phoneticPr fontId="2"/>
  </si>
  <si>
    <r>
      <rPr>
        <sz val="11"/>
        <color theme="1"/>
        <rFont val="游明朝"/>
        <family val="1"/>
        <charset val="128"/>
      </rPr>
      <t>（注記）</t>
    </r>
    <rPh sb="1" eb="3">
      <t>チュウキ</t>
    </rPh>
    <phoneticPr fontId="2"/>
  </si>
  <si>
    <r>
      <rPr>
        <sz val="10"/>
        <color theme="1"/>
        <rFont val="游明朝"/>
        <family val="1"/>
        <charset val="128"/>
      </rPr>
      <t>は固定ではなく、確率的に変動する量となります。ただし本練習問題では、問題の複雑化を避けて期待値の計算に集中するため、各等は互いに重ならない（排反である）</t>
    </r>
    <rPh sb="70" eb="72">
      <t>ハイハン</t>
    </rPh>
    <phoneticPr fontId="2"/>
  </si>
  <si>
    <r>
      <rPr>
        <sz val="10"/>
        <color theme="1"/>
        <rFont val="游明朝"/>
        <family val="1"/>
        <charset val="128"/>
      </rPr>
      <t>日本の宝くじのような構造であれば、このような簡略化を行っても重複当選の影響は非常に小さく、期待値の計算結果にはほとんど影響しません。</t>
    </r>
    <phoneticPr fontId="2"/>
  </si>
  <si>
    <r>
      <rPr>
        <sz val="11"/>
        <color theme="1"/>
        <rFont val="游明朝"/>
        <family val="1"/>
        <charset val="128"/>
      </rPr>
      <t>「</t>
    </r>
    <r>
      <rPr>
        <sz val="11"/>
        <color theme="1"/>
        <rFont val="Times New Roman"/>
        <family val="1"/>
      </rPr>
      <t>D</t>
    </r>
    <r>
      <rPr>
        <sz val="11"/>
        <color theme="1"/>
        <rFont val="游明朝"/>
        <family val="1"/>
        <charset val="128"/>
      </rPr>
      <t>列に示された各等の当選本数を総本数で割って求めた各等毎の当選確率を求める計算式」</t>
    </r>
    <rPh sb="2" eb="3">
      <t>レツ</t>
    </rPh>
    <rPh sb="4" eb="5">
      <t>シメ</t>
    </rPh>
    <rPh sb="8" eb="9">
      <t>カク</t>
    </rPh>
    <rPh sb="9" eb="10">
      <t>トウ</t>
    </rPh>
    <rPh sb="11" eb="13">
      <t>トウセン</t>
    </rPh>
    <rPh sb="13" eb="15">
      <t>ホンスウ</t>
    </rPh>
    <rPh sb="16" eb="17">
      <t>ソウ</t>
    </rPh>
    <rPh sb="17" eb="19">
      <t>ホンスウ</t>
    </rPh>
    <rPh sb="20" eb="21">
      <t>ワ</t>
    </rPh>
    <rPh sb="23" eb="24">
      <t>モト</t>
    </rPh>
    <rPh sb="26" eb="27">
      <t>カク</t>
    </rPh>
    <rPh sb="27" eb="28">
      <t>トウ</t>
    </rPh>
    <rPh sb="28" eb="29">
      <t>ゴト</t>
    </rPh>
    <rPh sb="30" eb="32">
      <t>トウセン</t>
    </rPh>
    <rPh sb="32" eb="34">
      <t>カクリツ</t>
    </rPh>
    <rPh sb="35" eb="36">
      <t>モト</t>
    </rPh>
    <rPh sb="38" eb="41">
      <t>ケイサンシキ</t>
    </rPh>
    <rPh sb="41" eb="42">
      <t>サンシキ</t>
    </rPh>
    <phoneticPr fontId="2"/>
  </si>
  <si>
    <r>
      <rPr>
        <sz val="11"/>
        <color theme="1"/>
        <rFont val="游明朝"/>
        <family val="1"/>
        <charset val="128"/>
      </rPr>
      <t>「</t>
    </r>
    <r>
      <rPr>
        <sz val="11"/>
        <color theme="1"/>
        <rFont val="Times New Roman"/>
        <family val="1"/>
      </rPr>
      <t>C</t>
    </r>
    <r>
      <rPr>
        <sz val="11"/>
        <color theme="1"/>
        <rFont val="游明朝"/>
        <family val="1"/>
        <charset val="128"/>
      </rPr>
      <t>列に示された各等の当選金と</t>
    </r>
    <r>
      <rPr>
        <sz val="11"/>
        <color theme="1"/>
        <rFont val="Times New Roman"/>
        <family val="1"/>
      </rPr>
      <t>E</t>
    </r>
    <r>
      <rPr>
        <sz val="11"/>
        <color theme="1"/>
        <rFont val="游明朝"/>
        <family val="1"/>
        <charset val="128"/>
      </rPr>
      <t>列に示された各等の当選確率をかけて求めた各等毎の期待当選金額を求める計算式」</t>
    </r>
    <rPh sb="2" eb="3">
      <t>レツ</t>
    </rPh>
    <rPh sb="4" eb="5">
      <t>シメ</t>
    </rPh>
    <rPh sb="8" eb="9">
      <t>カク</t>
    </rPh>
    <rPh sb="9" eb="10">
      <t>トウ</t>
    </rPh>
    <rPh sb="11" eb="13">
      <t>トウセン</t>
    </rPh>
    <rPh sb="13" eb="14">
      <t>キン</t>
    </rPh>
    <rPh sb="16" eb="17">
      <t>レツ</t>
    </rPh>
    <rPh sb="18" eb="19">
      <t>シメ</t>
    </rPh>
    <rPh sb="22" eb="23">
      <t>カク</t>
    </rPh>
    <rPh sb="23" eb="24">
      <t>トウ</t>
    </rPh>
    <rPh sb="25" eb="27">
      <t>トウセン</t>
    </rPh>
    <rPh sb="27" eb="29">
      <t>カクリツ</t>
    </rPh>
    <rPh sb="33" eb="34">
      <t>モト</t>
    </rPh>
    <rPh sb="36" eb="37">
      <t>カク</t>
    </rPh>
    <rPh sb="37" eb="38">
      <t>トウ</t>
    </rPh>
    <rPh sb="38" eb="39">
      <t>ゴト</t>
    </rPh>
    <rPh sb="40" eb="42">
      <t>キタイ</t>
    </rPh>
    <rPh sb="42" eb="44">
      <t>トウセン</t>
    </rPh>
    <rPh sb="44" eb="46">
      <t>キンガク</t>
    </rPh>
    <rPh sb="47" eb="48">
      <t>モト</t>
    </rPh>
    <rPh sb="50" eb="53">
      <t>ケイサンシキ</t>
    </rPh>
    <rPh sb="53" eb="54">
      <t>サンシキ</t>
    </rPh>
    <phoneticPr fontId="2"/>
  </si>
  <si>
    <r>
      <rPr>
        <sz val="11"/>
        <color theme="1"/>
        <rFont val="游明朝"/>
        <family val="1"/>
        <charset val="128"/>
      </rPr>
      <t>「</t>
    </r>
    <r>
      <rPr>
        <sz val="11"/>
        <color theme="1"/>
        <rFont val="Times New Roman"/>
        <family val="1"/>
      </rPr>
      <t>F</t>
    </r>
    <r>
      <rPr>
        <sz val="11"/>
        <color theme="1"/>
        <rFont val="游明朝"/>
        <family val="1"/>
        <charset val="128"/>
      </rPr>
      <t>列に示された各等毎の期待当選金額を全て合計して求めたくじ一本当たりの期待収益額（くじの期待値）を求める計算式」</t>
    </r>
    <rPh sb="2" eb="3">
      <t>レツ</t>
    </rPh>
    <rPh sb="4" eb="5">
      <t>シメ</t>
    </rPh>
    <rPh sb="8" eb="10">
      <t>カクトウ</t>
    </rPh>
    <rPh sb="10" eb="11">
      <t>ゴト</t>
    </rPh>
    <rPh sb="12" eb="16">
      <t>キタイトウセン</t>
    </rPh>
    <rPh sb="16" eb="18">
      <t>キンガク</t>
    </rPh>
    <rPh sb="19" eb="20">
      <t>スベ</t>
    </rPh>
    <rPh sb="21" eb="23">
      <t>ゴウケイ</t>
    </rPh>
    <rPh sb="25" eb="26">
      <t>モト</t>
    </rPh>
    <rPh sb="30" eb="32">
      <t>イッポン</t>
    </rPh>
    <rPh sb="32" eb="33">
      <t>ア</t>
    </rPh>
    <rPh sb="36" eb="38">
      <t>キタイ</t>
    </rPh>
    <rPh sb="38" eb="40">
      <t>シュウエキ</t>
    </rPh>
    <rPh sb="40" eb="41">
      <t>ガク</t>
    </rPh>
    <rPh sb="45" eb="47">
      <t>キタイ</t>
    </rPh>
    <rPh sb="47" eb="48">
      <t>チ</t>
    </rPh>
    <rPh sb="50" eb="51">
      <t>モト</t>
    </rPh>
    <rPh sb="53" eb="56">
      <t>ケイサンシキ</t>
    </rPh>
    <phoneticPr fontId="2"/>
  </si>
  <si>
    <r>
      <rPr>
        <sz val="10"/>
        <color theme="1"/>
        <rFont val="游明朝"/>
        <family val="1"/>
        <charset val="128"/>
      </rPr>
      <t>実際の宝くじでは、例えば「</t>
    </r>
    <r>
      <rPr>
        <sz val="10"/>
        <color theme="1"/>
        <rFont val="Times New Roman"/>
        <family val="1"/>
      </rPr>
      <t>1</t>
    </r>
    <r>
      <rPr>
        <sz val="10"/>
        <color theme="1"/>
        <rFont val="游明朝"/>
        <family val="1"/>
        <charset val="128"/>
      </rPr>
      <t>等と</t>
    </r>
    <r>
      <rPr>
        <sz val="10"/>
        <color theme="1"/>
        <rFont val="Times New Roman"/>
        <family val="1"/>
      </rPr>
      <t>7</t>
    </r>
    <r>
      <rPr>
        <sz val="10"/>
        <color theme="1"/>
        <rFont val="游明朝"/>
        <family val="1"/>
        <charset val="128"/>
      </rPr>
      <t>等」のように複数の等が同時に当たる場合があり、各等は互いに排反ではありません。そのため厳密には、「はずれくじの本数」</t>
    </r>
    <phoneticPr fontId="2"/>
  </si>
  <si>
    <r>
      <rPr>
        <sz val="10"/>
        <color theme="1"/>
        <rFont val="游明朝"/>
        <family val="1"/>
        <charset val="128"/>
      </rPr>
      <t>ものとして扱います。そのうえで、はずれくじの本数（</t>
    </r>
    <r>
      <rPr>
        <sz val="10"/>
        <color theme="1"/>
        <rFont val="Times New Roman"/>
        <family val="1"/>
      </rPr>
      <t>8,888,588</t>
    </r>
    <r>
      <rPr>
        <sz val="10"/>
        <color theme="1"/>
        <rFont val="游明朝"/>
        <family val="1"/>
        <charset val="128"/>
      </rPr>
      <t>本）は、総本数から各等の本数の合計を差し引いた確定値として与えています。</t>
    </r>
    <phoneticPr fontId="2"/>
  </si>
  <si>
    <t>等級</t>
    <phoneticPr fontId="2"/>
  </si>
  <si>
    <t>１等</t>
    <phoneticPr fontId="2"/>
  </si>
  <si>
    <t>２等</t>
    <phoneticPr fontId="2"/>
  </si>
  <si>
    <t>３等</t>
    <phoneticPr fontId="2"/>
  </si>
  <si>
    <t>４等</t>
    <phoneticPr fontId="2"/>
  </si>
  <si>
    <t>５等</t>
    <phoneticPr fontId="2"/>
  </si>
  <si>
    <t>６等</t>
    <phoneticPr fontId="2"/>
  </si>
  <si>
    <t>７等</t>
    <phoneticPr fontId="2"/>
  </si>
  <si>
    <t>はずれ</t>
    <phoneticPr fontId="2"/>
  </si>
  <si>
    <r>
      <t>当せん金</t>
    </r>
    <r>
      <rPr>
        <i/>
        <sz val="11"/>
        <color theme="1"/>
        <rFont val="游ゴシック"/>
        <family val="3"/>
        <charset val="128"/>
        <scheme val="minor"/>
      </rPr>
      <t xml:space="preserve"> x</t>
    </r>
    <r>
      <rPr>
        <i/>
        <vertAlign val="subscript"/>
        <sz val="11"/>
        <color theme="1"/>
        <rFont val="游ゴシック"/>
        <family val="3"/>
        <charset val="128"/>
        <scheme val="minor"/>
      </rPr>
      <t>j</t>
    </r>
    <phoneticPr fontId="2"/>
  </si>
  <si>
    <r>
      <rPr>
        <i/>
        <sz val="11"/>
        <color theme="1"/>
        <rFont val="游ゴシック"/>
        <family val="3"/>
        <charset val="128"/>
        <scheme val="minor"/>
      </rPr>
      <t>p</t>
    </r>
    <r>
      <rPr>
        <sz val="11"/>
        <color theme="1"/>
        <rFont val="游ゴシック"/>
        <family val="2"/>
        <charset val="128"/>
        <scheme val="minor"/>
      </rPr>
      <t>(</t>
    </r>
    <r>
      <rPr>
        <i/>
        <sz val="11"/>
        <color theme="1"/>
        <rFont val="游ゴシック"/>
        <family val="3"/>
        <charset val="128"/>
        <scheme val="minor"/>
      </rPr>
      <t>x</t>
    </r>
    <r>
      <rPr>
        <i/>
        <vertAlign val="subscript"/>
        <sz val="11"/>
        <color theme="1"/>
        <rFont val="游ゴシック"/>
        <family val="3"/>
        <charset val="128"/>
        <scheme val="minor"/>
      </rPr>
      <t>j</t>
    </r>
    <r>
      <rPr>
        <sz val="11"/>
        <color theme="1"/>
        <rFont val="游ゴシック"/>
        <family val="2"/>
        <charset val="128"/>
        <scheme val="minor"/>
      </rPr>
      <t>)</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</si>
</sst>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color rgb="FFFF0000"/>
      <name val="游ゴシック"/>
      <family val="2"/>
      <charset val="128"/>
      <scheme val="minor"/>
    </font>
    <font>
      <sz val="6"/>
      <name val="游ゴシック"/>
      <family val="2"/>
      <charset val="128"/>
      <scheme val="minor"/>
    </font>
    <font>
      <vertAlign val="subscript"/>
      <sz val="11"/>
      <color theme="1"/>
      <name val="游ゴシック"/>
      <family val="3"/>
      <charset val="128"/>
      <scheme val="minor"/>
    </font>
    <font>
      <sz val="11"/>
      <color theme="1"/>
      <name val="Times New Roman"/>
      <family val="1"/>
    </font>
    <font>
      <sz val="11"/>
      <color theme="1"/>
      <name val="游明朝"/>
      <family val="1"/>
      <charset val="128"/>
    </font>
    <font>
      <sz val="11"/>
      <color theme="8" tint="-0.499984740745262"/>
      <name val="游ゴシック"/>
      <family val="2"/>
      <charset val="128"/>
      <scheme val="minor"/>
    </font>
    <font>
      <sz val="14"/>
      <color theme="1"/>
      <name val="游明朝"/>
      <family val="1"/>
      <charset val="128"/>
    </font>
    <font>
      <b/>
      <sz val="11"/>
      <color theme="1"/>
      <name val="游明朝"/>
      <family val="1"/>
      <charset val="128"/>
    </font>
    <font>
      <sz val="10"/>
      <color theme="1"/>
      <name val="游明朝"/>
      <family val="1"/>
      <charset val="128"/>
    </font>
    <font>
      <sz val="14"/>
      <color theme="1"/>
      <name val="Times New Roman"/>
      <family val="1"/>
    </font>
    <font>
      <b/>
      <sz val="11"/>
      <color theme="1"/>
      <name val="Times New Roman"/>
      <family val="1"/>
    </font>
    <font>
      <sz val="10"/>
      <color theme="1"/>
      <name val="Times New Roman"/>
      <family val="1"/>
    </font>
    <font>
      <i/>
      <sz val="11"/>
      <color theme="1"/>
      <name val="游ゴシック"/>
      <family val="3"/>
      <charset val="128"/>
      <scheme val="minor"/>
    </font>
    <font>
      <i/>
      <vertAlign val="subscript"/>
      <sz val="11"/>
      <color theme="1"/>
      <name val="游ゴシック"/>
      <family val="3"/>
      <charset val="128"/>
      <scheme val="minor"/>
    </font>
    <font>
      <sz val="11"/>
      <color theme="1"/>
      <name val="游ゴシック"/>
      <family val="3"/>
      <charset val="128"/>
      <scheme val="minor"/>
    </font>
  </fonts>
  <fills count="3">
    <fill>
      <patternFill patternType="none"/>
    </fill>
    <fill>
      <patternFill patternType="gray125"/>
    </fill>
    <fill>
      <patternFill patternType="solid">
        <fgColor theme="8" tint="0.79998168889431442"/>
        <bgColor indexed="64"/>
      </patternFill>
    </fill>
  </fills>
  <borders count="1">
    <border>
      <left/>
      <right/>
      <top/>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center" vertical="center"/>
    </xf>
    <xf numFmtId="3" fontId="0" fillId="0" borderId="0" xfId="0" applyNumberFormat="1">
      <alignment vertical="center"/>
    </xf>
    <xf numFmtId="0" fontId="1" fillId="2" borderId="0" xfId="0" applyFont="1" applyFill="1">
      <alignment vertical="center"/>
    </xf>
    <xf numFmtId="0" fontId="4" fillId="0" borderId="0" xfId="0" applyFont="1">
      <alignment vertical="center"/>
    </xf>
    <xf numFmtId="0" fontId="4" fillId="0" borderId="0" xfId="0" applyFont="1" applyAlignment="1">
      <alignment horizontal="center" vertical="center"/>
    </xf>
    <xf numFmtId="0" fontId="6" fillId="0" borderId="0" xfId="0" applyFont="1">
      <alignment vertical="center"/>
    </xf>
    <xf numFmtId="0" fontId="6" fillId="2" borderId="0" xfId="0" applyFont="1" applyFill="1">
      <alignment vertical="center"/>
    </xf>
    <xf numFmtId="0" fontId="10" fillId="0" borderId="0" xfId="0" applyFont="1">
      <alignment vertical="center"/>
    </xf>
    <xf numFmtId="0" fontId="11" fillId="0" borderId="0" xfId="0" applyFont="1" applyAlignment="1">
      <alignment horizontal="center" vertical="center"/>
    </xf>
    <xf numFmtId="0" fontId="11" fillId="0" borderId="0" xfId="0" applyFont="1">
      <alignment vertical="center"/>
    </xf>
    <xf numFmtId="0" fontId="4" fillId="0" borderId="0" xfId="0" quotePrefix="1" applyFont="1">
      <alignment vertical="center"/>
    </xf>
    <xf numFmtId="0" fontId="12" fillId="0" borderId="0" xfId="0" applyFont="1">
      <alignment vertical="center"/>
    </xf>
    <xf numFmtId="0" fontId="15" fillId="0" borderId="0" xfId="0" applyFont="1" applyAlignment="1">
      <alignment horizontal="center" vertical="center"/>
    </xf>
    <xf numFmtId="3" fontId="0" fillId="0" borderId="0" xfId="0" applyNumberFormat="1" applyAlignment="1">
      <alignment horizontal="right" vertical="center"/>
    </xf>
    <xf numFmtId="0" fontId="0" fillId="0" borderId="0" xfId="0"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
  <sheetViews>
    <sheetView tabSelected="1" workbookViewId="0">
      <selection activeCell="A13" sqref="A13"/>
    </sheetView>
  </sheetViews>
  <sheetFormatPr defaultColWidth="0" defaultRowHeight="18.75" zeroHeight="1" x14ac:dyDescent="0.4"/>
  <cols>
    <col min="1" max="1" width="9" customWidth="1"/>
    <col min="2" max="2" width="18.125" customWidth="1"/>
    <col min="3" max="3" width="13.375" customWidth="1"/>
    <col min="4" max="4" width="15.5" customWidth="1"/>
    <col min="5" max="6" width="10.5" bestFit="1" customWidth="1"/>
    <col min="7" max="7" width="9" customWidth="1"/>
    <col min="8" max="16384" width="9" hidden="1"/>
  </cols>
  <sheetData>
    <row r="1" spans="2:6" x14ac:dyDescent="0.4"/>
    <row r="2" spans="2:6" ht="20.25" x14ac:dyDescent="0.4">
      <c r="B2" s="1" t="s">
        <v>38</v>
      </c>
      <c r="C2" s="1" t="s">
        <v>47</v>
      </c>
      <c r="D2" s="1" t="s">
        <v>1</v>
      </c>
      <c r="E2" s="13" t="s">
        <v>48</v>
      </c>
      <c r="F2" s="1" t="s">
        <v>2</v>
      </c>
    </row>
    <row r="3" spans="2:6" x14ac:dyDescent="0.4">
      <c r="B3" s="1" t="s">
        <v>39</v>
      </c>
      <c r="C3" s="14">
        <v>200000000</v>
      </c>
      <c r="D3" s="15">
        <v>1</v>
      </c>
      <c r="E3" s="1"/>
      <c r="F3" s="1"/>
    </row>
    <row r="4" spans="2:6" x14ac:dyDescent="0.4">
      <c r="B4" s="1" t="s">
        <v>4</v>
      </c>
      <c r="C4" s="14">
        <v>50000000</v>
      </c>
      <c r="D4" s="15">
        <v>2</v>
      </c>
      <c r="E4" s="1"/>
      <c r="F4" s="1"/>
    </row>
    <row r="5" spans="2:6" x14ac:dyDescent="0.4">
      <c r="B5" s="1" t="s">
        <v>5</v>
      </c>
      <c r="C5" s="14">
        <v>100000</v>
      </c>
      <c r="D5" s="15">
        <v>99</v>
      </c>
      <c r="E5" s="1"/>
      <c r="F5" s="1"/>
    </row>
    <row r="6" spans="2:6" x14ac:dyDescent="0.4">
      <c r="B6" s="1" t="s">
        <v>40</v>
      </c>
      <c r="C6" s="14">
        <v>10000000</v>
      </c>
      <c r="D6" s="15">
        <v>10</v>
      </c>
      <c r="E6" s="1"/>
      <c r="F6" s="1"/>
    </row>
    <row r="7" spans="2:6" x14ac:dyDescent="0.4">
      <c r="B7" s="1" t="s">
        <v>41</v>
      </c>
      <c r="C7" s="14">
        <v>1000000</v>
      </c>
      <c r="D7" s="15">
        <v>300</v>
      </c>
      <c r="E7" s="1"/>
      <c r="F7" s="1"/>
    </row>
    <row r="8" spans="2:6" x14ac:dyDescent="0.4">
      <c r="B8" s="1" t="s">
        <v>42</v>
      </c>
      <c r="C8" s="14">
        <v>50000</v>
      </c>
      <c r="D8" s="15">
        <v>1000</v>
      </c>
      <c r="E8" s="1"/>
      <c r="F8" s="1"/>
    </row>
    <row r="9" spans="2:6" x14ac:dyDescent="0.4">
      <c r="B9" s="1" t="s">
        <v>43</v>
      </c>
      <c r="C9" s="14">
        <v>10000</v>
      </c>
      <c r="D9" s="15">
        <v>10000</v>
      </c>
      <c r="E9" s="1"/>
      <c r="F9" s="1"/>
    </row>
    <row r="10" spans="2:6" x14ac:dyDescent="0.4">
      <c r="B10" s="1" t="s">
        <v>44</v>
      </c>
      <c r="C10" s="14">
        <v>3000</v>
      </c>
      <c r="D10" s="15">
        <v>100000</v>
      </c>
      <c r="E10" s="1"/>
      <c r="F10" s="1"/>
    </row>
    <row r="11" spans="2:6" x14ac:dyDescent="0.4">
      <c r="B11" s="1" t="s">
        <v>45</v>
      </c>
      <c r="C11" s="15">
        <v>300</v>
      </c>
      <c r="D11" s="15">
        <v>1000000</v>
      </c>
      <c r="E11" s="1"/>
      <c r="F11" s="1"/>
    </row>
    <row r="12" spans="2:6" x14ac:dyDescent="0.4">
      <c r="B12" s="1" t="s">
        <v>46</v>
      </c>
      <c r="C12" s="14">
        <v>0</v>
      </c>
      <c r="D12" s="15">
        <f>D13-SUM(D3:D11)</f>
        <v>8888588</v>
      </c>
      <c r="E12" s="1"/>
      <c r="F12" s="1"/>
    </row>
    <row r="13" spans="2:6" x14ac:dyDescent="0.4">
      <c r="B13" s="1" t="s">
        <v>13</v>
      </c>
      <c r="C13" s="1"/>
      <c r="D13" s="15">
        <v>10000000</v>
      </c>
      <c r="E13" s="1"/>
      <c r="F13" s="3"/>
    </row>
    <row r="14" spans="2:6" x14ac:dyDescent="0.4"/>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G20"/>
  <sheetViews>
    <sheetView workbookViewId="0">
      <selection activeCell="G13" sqref="G13"/>
    </sheetView>
  </sheetViews>
  <sheetFormatPr defaultColWidth="0" defaultRowHeight="18.75" customHeight="1" zeroHeight="1" x14ac:dyDescent="0.4"/>
  <cols>
    <col min="1" max="1" width="9" customWidth="1"/>
    <col min="2" max="2" width="18.125" customWidth="1"/>
    <col min="3" max="3" width="13.375" customWidth="1"/>
    <col min="4" max="4" width="15.5" customWidth="1"/>
    <col min="5" max="6" width="10.5" bestFit="1" customWidth="1"/>
    <col min="7" max="7" width="9" customWidth="1"/>
    <col min="8" max="16384" width="9" hidden="1"/>
  </cols>
  <sheetData>
    <row r="1" spans="2:6" x14ac:dyDescent="0.4"/>
    <row r="2" spans="2:6" ht="20.25" x14ac:dyDescent="0.4">
      <c r="B2" t="s">
        <v>0</v>
      </c>
      <c r="C2" s="1" t="s">
        <v>14</v>
      </c>
      <c r="D2" t="s">
        <v>1</v>
      </c>
      <c r="E2" s="1" t="s">
        <v>15</v>
      </c>
      <c r="F2" t="s">
        <v>2</v>
      </c>
    </row>
    <row r="3" spans="2:6" x14ac:dyDescent="0.4">
      <c r="B3" t="s">
        <v>3</v>
      </c>
      <c r="C3" s="2">
        <v>200000000</v>
      </c>
      <c r="D3">
        <v>1</v>
      </c>
      <c r="E3" s="6">
        <f>D3/$D$13</f>
        <v>9.9999999999999995E-8</v>
      </c>
      <c r="F3" s="6">
        <f>C3*E3</f>
        <v>20</v>
      </c>
    </row>
    <row r="4" spans="2:6" x14ac:dyDescent="0.4">
      <c r="B4" t="s">
        <v>4</v>
      </c>
      <c r="C4" s="2">
        <v>50000000</v>
      </c>
      <c r="D4">
        <v>2</v>
      </c>
      <c r="E4" s="6">
        <f t="shared" ref="E4:E12" si="0">D4/$D$13</f>
        <v>1.9999999999999999E-7</v>
      </c>
      <c r="F4" s="6">
        <f t="shared" ref="F4:F12" si="1">C4*E4</f>
        <v>10</v>
      </c>
    </row>
    <row r="5" spans="2:6" x14ac:dyDescent="0.4">
      <c r="B5" t="s">
        <v>5</v>
      </c>
      <c r="C5" s="2">
        <v>100000</v>
      </c>
      <c r="D5">
        <v>99</v>
      </c>
      <c r="E5" s="6">
        <f t="shared" si="0"/>
        <v>9.9000000000000001E-6</v>
      </c>
      <c r="F5" s="6">
        <f t="shared" si="1"/>
        <v>0.99</v>
      </c>
    </row>
    <row r="6" spans="2:6" x14ac:dyDescent="0.4">
      <c r="B6" t="s">
        <v>6</v>
      </c>
      <c r="C6" s="2">
        <v>10000000</v>
      </c>
      <c r="D6">
        <v>10</v>
      </c>
      <c r="E6" s="6">
        <f t="shared" si="0"/>
        <v>9.9999999999999995E-7</v>
      </c>
      <c r="F6" s="6">
        <f t="shared" si="1"/>
        <v>10</v>
      </c>
    </row>
    <row r="7" spans="2:6" x14ac:dyDescent="0.4">
      <c r="B7" t="s">
        <v>7</v>
      </c>
      <c r="C7" s="2">
        <v>1000000</v>
      </c>
      <c r="D7">
        <v>300</v>
      </c>
      <c r="E7" s="6">
        <f t="shared" si="0"/>
        <v>3.0000000000000001E-5</v>
      </c>
      <c r="F7" s="6">
        <f t="shared" si="1"/>
        <v>30</v>
      </c>
    </row>
    <row r="8" spans="2:6" x14ac:dyDescent="0.4">
      <c r="B8" t="s">
        <v>8</v>
      </c>
      <c r="C8" s="2">
        <v>50000</v>
      </c>
      <c r="D8">
        <v>1000</v>
      </c>
      <c r="E8" s="6">
        <f t="shared" si="0"/>
        <v>1E-4</v>
      </c>
      <c r="F8" s="6">
        <f t="shared" si="1"/>
        <v>5</v>
      </c>
    </row>
    <row r="9" spans="2:6" x14ac:dyDescent="0.4">
      <c r="B9" t="s">
        <v>9</v>
      </c>
      <c r="C9" s="2">
        <v>10000</v>
      </c>
      <c r="D9">
        <v>10000</v>
      </c>
      <c r="E9" s="6">
        <f t="shared" si="0"/>
        <v>1E-3</v>
      </c>
      <c r="F9" s="6">
        <f t="shared" si="1"/>
        <v>10</v>
      </c>
    </row>
    <row r="10" spans="2:6" x14ac:dyDescent="0.4">
      <c r="B10" t="s">
        <v>10</v>
      </c>
      <c r="C10" s="2">
        <v>3000</v>
      </c>
      <c r="D10">
        <v>100000</v>
      </c>
      <c r="E10" s="6">
        <f t="shared" si="0"/>
        <v>0.01</v>
      </c>
      <c r="F10" s="6">
        <f t="shared" si="1"/>
        <v>30</v>
      </c>
    </row>
    <row r="11" spans="2:6" x14ac:dyDescent="0.4">
      <c r="B11" t="s">
        <v>11</v>
      </c>
      <c r="C11">
        <v>300</v>
      </c>
      <c r="D11">
        <v>1000000</v>
      </c>
      <c r="E11" s="6">
        <f t="shared" si="0"/>
        <v>0.1</v>
      </c>
      <c r="F11" s="6">
        <f t="shared" si="1"/>
        <v>30</v>
      </c>
    </row>
    <row r="12" spans="2:6" x14ac:dyDescent="0.4">
      <c r="B12" t="s">
        <v>12</v>
      </c>
      <c r="C12" s="2">
        <v>0</v>
      </c>
      <c r="D12">
        <f>D13-SUM(D3:D11)</f>
        <v>8888588</v>
      </c>
      <c r="E12" s="6">
        <f t="shared" si="0"/>
        <v>0.88885879999999995</v>
      </c>
      <c r="F12" s="6">
        <f t="shared" si="1"/>
        <v>0</v>
      </c>
    </row>
    <row r="13" spans="2:6" x14ac:dyDescent="0.4">
      <c r="B13" t="s">
        <v>13</v>
      </c>
      <c r="D13">
        <v>10000000</v>
      </c>
      <c r="E13" s="6"/>
      <c r="F13" s="7">
        <f>SUM(F3:F12)</f>
        <v>145.99</v>
      </c>
    </row>
    <row r="14" spans="2:6" x14ac:dyDescent="0.4"/>
    <row r="15" spans="2:6" hidden="1" x14ac:dyDescent="0.4"/>
    <row r="16" spans="2:6" hidden="1" x14ac:dyDescent="0.4"/>
    <row r="17" hidden="1" x14ac:dyDescent="0.4"/>
    <row r="18" hidden="1" x14ac:dyDescent="0.4"/>
    <row r="19" hidden="1" x14ac:dyDescent="0.4"/>
    <row r="20" hidden="1" x14ac:dyDescent="0.4"/>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249977111117893"/>
  </sheetPr>
  <dimension ref="A1:E20"/>
  <sheetViews>
    <sheetView zoomScale="110" zoomScaleNormal="110" workbookViewId="0">
      <pane xSplit="2" ySplit="4" topLeftCell="C5" activePane="bottomRight" state="frozen"/>
      <selection pane="topRight" activeCell="C1" sqref="C1"/>
      <selection pane="bottomLeft" activeCell="A5" sqref="A5"/>
      <selection pane="bottomRight" activeCell="C4" sqref="C4"/>
    </sheetView>
  </sheetViews>
  <sheetFormatPr defaultColWidth="0" defaultRowHeight="15" zeroHeight="1" x14ac:dyDescent="0.4"/>
  <cols>
    <col min="1" max="1" width="9" style="4" customWidth="1"/>
    <col min="2" max="2" width="16.75" style="4" customWidth="1"/>
    <col min="3" max="3" width="25.375" style="4" customWidth="1"/>
    <col min="4" max="4" width="117.875" style="4" customWidth="1"/>
    <col min="5" max="5" width="9" style="4" customWidth="1"/>
    <col min="6" max="16384" width="9" style="4" hidden="1"/>
  </cols>
  <sheetData>
    <row r="1" spans="2:4" x14ac:dyDescent="0.4"/>
    <row r="2" spans="2:4" ht="24" x14ac:dyDescent="0.4">
      <c r="C2" s="8" t="s">
        <v>20</v>
      </c>
    </row>
    <row r="3" spans="2:4" x14ac:dyDescent="0.4"/>
    <row r="4" spans="2:4" s="10" customFormat="1" ht="18" x14ac:dyDescent="0.4">
      <c r="B4" s="9" t="s">
        <v>21</v>
      </c>
      <c r="C4" s="9" t="s">
        <v>22</v>
      </c>
      <c r="D4" s="9" t="s">
        <v>23</v>
      </c>
    </row>
    <row r="5" spans="2:4" x14ac:dyDescent="0.4"/>
    <row r="6" spans="2:4" ht="18" x14ac:dyDescent="0.4">
      <c r="B6" s="5" t="s">
        <v>24</v>
      </c>
      <c r="C6" s="11" t="s">
        <v>17</v>
      </c>
    </row>
    <row r="7" spans="2:4" ht="18" x14ac:dyDescent="0.4">
      <c r="B7" s="5" t="s">
        <v>25</v>
      </c>
      <c r="C7" s="5" t="s">
        <v>25</v>
      </c>
      <c r="D7" s="4" t="s">
        <v>33</v>
      </c>
    </row>
    <row r="8" spans="2:4" ht="18" x14ac:dyDescent="0.4">
      <c r="B8" s="5" t="s">
        <v>26</v>
      </c>
      <c r="C8" s="11" t="s">
        <v>18</v>
      </c>
    </row>
    <row r="9" spans="2:4" x14ac:dyDescent="0.4"/>
    <row r="10" spans="2:4" ht="18" x14ac:dyDescent="0.4">
      <c r="B10" s="5" t="s">
        <v>27</v>
      </c>
      <c r="C10" s="11" t="s">
        <v>19</v>
      </c>
    </row>
    <row r="11" spans="2:4" ht="18" x14ac:dyDescent="0.4">
      <c r="B11" s="5" t="s">
        <v>25</v>
      </c>
      <c r="C11" s="5" t="s">
        <v>25</v>
      </c>
      <c r="D11" s="4" t="s">
        <v>34</v>
      </c>
    </row>
    <row r="12" spans="2:4" ht="18" x14ac:dyDescent="0.4">
      <c r="B12" s="5" t="s">
        <v>28</v>
      </c>
      <c r="C12" s="11" t="s">
        <v>18</v>
      </c>
    </row>
    <row r="13" spans="2:4" x14ac:dyDescent="0.4"/>
    <row r="14" spans="2:4" ht="18" x14ac:dyDescent="0.4">
      <c r="B14" s="5" t="s">
        <v>29</v>
      </c>
      <c r="C14" s="11" t="s">
        <v>16</v>
      </c>
      <c r="D14" s="4" t="s">
        <v>35</v>
      </c>
    </row>
    <row r="15" spans="2:4" x14ac:dyDescent="0.4"/>
    <row r="16" spans="2:4" ht="18" x14ac:dyDescent="0.4">
      <c r="B16" s="5" t="s">
        <v>30</v>
      </c>
      <c r="C16" s="12" t="s">
        <v>36</v>
      </c>
    </row>
    <row r="17" spans="3:3" ht="16.5" x14ac:dyDescent="0.4">
      <c r="C17" s="12" t="s">
        <v>31</v>
      </c>
    </row>
    <row r="18" spans="3:3" ht="16.5" x14ac:dyDescent="0.4">
      <c r="C18" s="12" t="s">
        <v>37</v>
      </c>
    </row>
    <row r="19" spans="3:3" ht="16.5" x14ac:dyDescent="0.4">
      <c r="C19" s="12" t="s">
        <v>32</v>
      </c>
    </row>
    <row r="20" spans="3:3" x14ac:dyDescent="0.4"/>
  </sheetData>
  <sheetProtection sheet="1" objects="1" scenarios="1"/>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４章練習データ</vt:lpstr>
      <vt:lpstr>４章練習作業</vt:lpstr>
      <vt:lpstr>４章練習メモ</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Masahiro Hori</dc:creator>
  <cp:lastModifiedBy>素規 吉田</cp:lastModifiedBy>
  <dcterms:created xsi:type="dcterms:W3CDTF">2024-05-14T23:22:14Z</dcterms:created>
  <dcterms:modified xsi:type="dcterms:W3CDTF">2026-03-23T01:05:15Z</dcterms:modified>
</cp:coreProperties>
</file>