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yoshida\Desktop\アップロード用\"/>
    </mc:Choice>
  </mc:AlternateContent>
  <xr:revisionPtr revIDLastSave="0" documentId="13_ncr:1_{18EDBE3A-F750-491B-8231-59F977F485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３章練習データ" sheetId="6" r:id="rId1"/>
    <sheet name="３章練習作業" sheetId="2" r:id="rId2"/>
    <sheet name="３章練習メモ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2" l="1"/>
  <c r="J13" i="2"/>
  <c r="J10" i="2"/>
  <c r="J4" i="2"/>
  <c r="D14" i="2"/>
  <c r="C14" i="2"/>
  <c r="D13" i="2"/>
  <c r="D15" i="2" s="1"/>
  <c r="C13" i="2"/>
  <c r="G4" i="2"/>
  <c r="G5" i="2"/>
  <c r="G6" i="2"/>
  <c r="G7" i="2"/>
  <c r="G8" i="2"/>
  <c r="G9" i="2"/>
  <c r="G10" i="2"/>
  <c r="G11" i="2"/>
  <c r="G12" i="2"/>
  <c r="G3" i="2"/>
  <c r="F4" i="2"/>
  <c r="F5" i="2"/>
  <c r="F6" i="2"/>
  <c r="F7" i="2"/>
  <c r="F8" i="2"/>
  <c r="F9" i="2"/>
  <c r="F10" i="2"/>
  <c r="F11" i="2"/>
  <c r="F12" i="2"/>
  <c r="F3" i="2"/>
  <c r="E4" i="2"/>
  <c r="E5" i="2"/>
  <c r="E6" i="2"/>
  <c r="E7" i="2"/>
  <c r="E8" i="2"/>
  <c r="E9" i="2"/>
  <c r="E10" i="2"/>
  <c r="E11" i="2"/>
  <c r="E12" i="2"/>
  <c r="E3" i="2"/>
  <c r="C15" i="2" l="1"/>
  <c r="F13" i="2"/>
  <c r="J9" i="2" s="1"/>
  <c r="E13" i="2"/>
  <c r="J6" i="2" s="1"/>
  <c r="G13" i="2"/>
  <c r="J3" i="2" s="1"/>
  <c r="J12" i="2" s="1"/>
</calcChain>
</file>

<file path=xl/sharedStrings.xml><?xml version="1.0" encoding="utf-8"?>
<sst xmlns="http://schemas.openxmlformats.org/spreadsheetml/2006/main" count="124" uniqueCount="106">
  <si>
    <t>合計</t>
    <rPh sb="0" eb="2">
      <t>ゴウケイ</t>
    </rPh>
    <phoneticPr fontId="1"/>
  </si>
  <si>
    <t>平均</t>
    <rPh sb="0" eb="2">
      <t>ヘイキン</t>
    </rPh>
    <phoneticPr fontId="1"/>
  </si>
  <si>
    <t>共分散XY</t>
    <rPh sb="0" eb="3">
      <t>キョウブンサン</t>
    </rPh>
    <phoneticPr fontId="1"/>
  </si>
  <si>
    <t>標準偏差X</t>
    <rPh sb="0" eb="2">
      <t>ヒョウジュン</t>
    </rPh>
    <rPh sb="2" eb="4">
      <t>ヘンサ</t>
    </rPh>
    <phoneticPr fontId="1"/>
  </si>
  <si>
    <t>標準偏差Y</t>
    <rPh sb="0" eb="2">
      <t>ヒョウジュン</t>
    </rPh>
    <rPh sb="2" eb="4">
      <t>ヘンサ</t>
    </rPh>
    <phoneticPr fontId="1"/>
  </si>
  <si>
    <t>相関係数</t>
    <rPh sb="0" eb="2">
      <t>ソウカン</t>
    </rPh>
    <rPh sb="2" eb="4">
      <t>ケイスウ</t>
    </rPh>
    <phoneticPr fontId="1"/>
  </si>
  <si>
    <t>ID</t>
  </si>
  <si>
    <t>XY</t>
  </si>
  <si>
    <t>理科 X 点</t>
    <rPh sb="0" eb="2">
      <t>リカ</t>
    </rPh>
    <rPh sb="5" eb="6">
      <t>テン</t>
    </rPh>
    <phoneticPr fontId="1"/>
  </si>
  <si>
    <t>社会 Y 点</t>
    <rPh sb="0" eb="2">
      <t>シャカイ</t>
    </rPh>
    <rPh sb="5" eb="6">
      <t>テン</t>
    </rPh>
    <phoneticPr fontId="1"/>
  </si>
  <si>
    <t>(a)</t>
    <phoneticPr fontId="1"/>
  </si>
  <si>
    <t>(b)</t>
    <phoneticPr fontId="1"/>
  </si>
  <si>
    <t>(c)</t>
    <phoneticPr fontId="1"/>
  </si>
  <si>
    <t>(d)</t>
    <phoneticPr fontId="1"/>
  </si>
  <si>
    <t>(e)</t>
    <phoneticPr fontId="1"/>
  </si>
  <si>
    <t>(f)</t>
    <phoneticPr fontId="1"/>
  </si>
  <si>
    <t>(g)</t>
    <phoneticPr fontId="1"/>
  </si>
  <si>
    <t>(h)</t>
    <phoneticPr fontId="1"/>
  </si>
  <si>
    <t>(i)</t>
    <phoneticPr fontId="1"/>
  </si>
  <si>
    <t>標本サイズ</t>
    <rPh sb="0" eb="2">
      <t>ヒョウホン</t>
    </rPh>
    <phoneticPr fontId="1"/>
  </si>
  <si>
    <t>色セル内の数値は</t>
    <rPh sb="0" eb="1">
      <t>イロ</t>
    </rPh>
    <rPh sb="3" eb="4">
      <t>ナイ</t>
    </rPh>
    <rPh sb="5" eb="7">
      <t>スウチ</t>
    </rPh>
    <phoneticPr fontId="1"/>
  </si>
  <si>
    <t>プロセスを略したｴｸｾﾙ関数の結果</t>
    <rPh sb="5" eb="6">
      <t>リャク</t>
    </rPh>
    <rPh sb="12" eb="14">
      <t>カンスウ</t>
    </rPh>
    <rPh sb="15" eb="17">
      <t>ケッカ</t>
    </rPh>
    <phoneticPr fontId="1"/>
  </si>
  <si>
    <t>プロセスに基づいた回答</t>
    <rPh sb="5" eb="6">
      <t>モト</t>
    </rPh>
    <rPh sb="9" eb="11">
      <t>カイトウ</t>
    </rPh>
    <phoneticPr fontId="1"/>
  </si>
  <si>
    <r>
      <t>X</t>
    </r>
    <r>
      <rPr>
        <vertAlign val="superscript"/>
        <sz val="11"/>
        <color theme="1"/>
        <rFont val="游明朝"/>
        <family val="1"/>
        <charset val="128"/>
      </rPr>
      <t>2</t>
    </r>
    <phoneticPr fontId="1"/>
  </si>
  <si>
    <r>
      <t>Y</t>
    </r>
    <r>
      <rPr>
        <vertAlign val="superscript"/>
        <sz val="11"/>
        <color theme="1"/>
        <rFont val="游明朝"/>
        <family val="1"/>
        <charset val="128"/>
      </rPr>
      <t>2</t>
    </r>
    <phoneticPr fontId="1"/>
  </si>
  <si>
    <t>作業シートセル</t>
    <rPh sb="0" eb="2">
      <t>サギョウ</t>
    </rPh>
    <phoneticPr fontId="1"/>
  </si>
  <si>
    <t>内容（関数）</t>
    <rPh sb="0" eb="2">
      <t>ナイヨウ</t>
    </rPh>
    <rPh sb="3" eb="5">
      <t>カンスウ</t>
    </rPh>
    <phoneticPr fontId="1"/>
  </si>
  <si>
    <t>意味</t>
    <rPh sb="0" eb="2">
      <t>イミ</t>
    </rPh>
    <phoneticPr fontId="1"/>
  </si>
  <si>
    <t>～</t>
  </si>
  <si>
    <t>～</t>
    <phoneticPr fontId="1"/>
  </si>
  <si>
    <t>C１５</t>
  </si>
  <si>
    <t>C１３</t>
    <phoneticPr fontId="1"/>
  </si>
  <si>
    <t>C１４</t>
  </si>
  <si>
    <t>=SUM(C3:C12)</t>
    <phoneticPr fontId="1"/>
  </si>
  <si>
    <t>=COUNT(C3:C12)</t>
    <phoneticPr fontId="1"/>
  </si>
  <si>
    <t>=C13/C14</t>
    <phoneticPr fontId="1"/>
  </si>
  <si>
    <t>D１３</t>
    <phoneticPr fontId="1"/>
  </si>
  <si>
    <t>D１４</t>
    <phoneticPr fontId="1"/>
  </si>
  <si>
    <t>D１５</t>
    <phoneticPr fontId="1"/>
  </si>
  <si>
    <t>=SUM(D3:D12)</t>
    <phoneticPr fontId="1"/>
  </si>
  <si>
    <t>=COUNT(D3:D12)</t>
    <phoneticPr fontId="1"/>
  </si>
  <si>
    <t>=D13/D14</t>
    <phoneticPr fontId="1"/>
  </si>
  <si>
    <t>E１２</t>
    <phoneticPr fontId="1"/>
  </si>
  <si>
    <t>E３</t>
    <phoneticPr fontId="1"/>
  </si>
  <si>
    <t>F３</t>
    <phoneticPr fontId="1"/>
  </si>
  <si>
    <t>F１２</t>
    <phoneticPr fontId="1"/>
  </si>
  <si>
    <t>G３</t>
    <phoneticPr fontId="1"/>
  </si>
  <si>
    <t>G１２</t>
    <phoneticPr fontId="1"/>
  </si>
  <si>
    <t>=C3^2</t>
    <phoneticPr fontId="1"/>
  </si>
  <si>
    <t>=C12^2</t>
    <phoneticPr fontId="1"/>
  </si>
  <si>
    <t>=D3^2</t>
    <phoneticPr fontId="1"/>
  </si>
  <si>
    <t>=D12^2</t>
    <phoneticPr fontId="1"/>
  </si>
  <si>
    <t>=C３*D3</t>
    <phoneticPr fontId="1"/>
  </si>
  <si>
    <t>=C12*D12</t>
    <phoneticPr fontId="1"/>
  </si>
  <si>
    <t>E１３</t>
    <phoneticPr fontId="1"/>
  </si>
  <si>
    <t>F１３</t>
    <phoneticPr fontId="1"/>
  </si>
  <si>
    <t>G１３</t>
    <phoneticPr fontId="1"/>
  </si>
  <si>
    <t>=SUM(E3:E12)</t>
    <phoneticPr fontId="1"/>
  </si>
  <si>
    <t>=SUM(F3:F12)</t>
    <phoneticPr fontId="1"/>
  </si>
  <si>
    <t>=SUM(G3:G12)</t>
    <phoneticPr fontId="1"/>
  </si>
  <si>
    <t>J３</t>
    <phoneticPr fontId="1"/>
  </si>
  <si>
    <t>J４</t>
    <phoneticPr fontId="1"/>
  </si>
  <si>
    <t>J６</t>
    <phoneticPr fontId="1"/>
  </si>
  <si>
    <t>J７</t>
    <phoneticPr fontId="1"/>
  </si>
  <si>
    <t>J９</t>
    <phoneticPr fontId="1"/>
  </si>
  <si>
    <t>J１０</t>
    <phoneticPr fontId="1"/>
  </si>
  <si>
    <t>J１１</t>
    <phoneticPr fontId="1"/>
  </si>
  <si>
    <t>J１２</t>
    <phoneticPr fontId="1"/>
  </si>
  <si>
    <t>=(G13-C14*C15*D15)/C14</t>
    <phoneticPr fontId="1"/>
  </si>
  <si>
    <t>=COVARIANCE.P(C3:C12,D3:D12)</t>
    <phoneticPr fontId="1"/>
  </si>
  <si>
    <t>=SQRT((E13-C14*C15^2)/C14)</t>
    <phoneticPr fontId="1"/>
  </si>
  <si>
    <t>=STDEV.P(C3:C12)</t>
    <phoneticPr fontId="1"/>
  </si>
  <si>
    <t>=SQRT((F13-D14*D15^2)/D14)</t>
    <phoneticPr fontId="1"/>
  </si>
  <si>
    <t>=STDEV.P(D3:D12)</t>
    <phoneticPr fontId="1"/>
  </si>
  <si>
    <t>=J3/(J7*J10)</t>
    <phoneticPr fontId="1"/>
  </si>
  <si>
    <t>=CORREL(C3:C12,D3:D12)</t>
    <phoneticPr fontId="1"/>
  </si>
  <si>
    <t>「セル C3 から C12 にある数値(理科の点数)をすべて合計する」関数</t>
    <rPh sb="20" eb="22">
      <t>リカ</t>
    </rPh>
    <rPh sb="23" eb="25">
      <t>テンスウ</t>
    </rPh>
    <phoneticPr fontId="1"/>
  </si>
  <si>
    <t>「セル C3 から C12 の範囲にある“数値データ（理科の点数）の個数”を数える」関数</t>
    <rPh sb="27" eb="29">
      <t>リカ</t>
    </rPh>
    <rPh sb="30" eb="32">
      <t>テンスウ</t>
    </rPh>
    <phoneticPr fontId="1"/>
  </si>
  <si>
    <t>「C１３ ÷ C１４ を計算する」（＝＞これによって理科の平均点が求まる）</t>
    <rPh sb="26" eb="28">
      <t>リカ</t>
    </rPh>
    <rPh sb="29" eb="32">
      <t>ヘイキンテン</t>
    </rPh>
    <phoneticPr fontId="1"/>
  </si>
  <si>
    <t>「セル D3 から D12 にある数値(社会の点数)をすべて合計する」関数</t>
    <rPh sb="20" eb="22">
      <t>シャカイ</t>
    </rPh>
    <rPh sb="23" eb="25">
      <t>テンスウ</t>
    </rPh>
    <phoneticPr fontId="1"/>
  </si>
  <si>
    <t>「セル D3 から D12 の範囲にある“数値データ（社会の点数）の個数”を数える」関数</t>
    <rPh sb="27" eb="29">
      <t>シャカイ</t>
    </rPh>
    <rPh sb="30" eb="32">
      <t>テンスウ</t>
    </rPh>
    <phoneticPr fontId="1"/>
  </si>
  <si>
    <t>「D１３ ÷ D１４ を計算する」（＝＞これによって社会の平均点が求まる）</t>
    <rPh sb="26" eb="28">
      <t>シャカイ</t>
    </rPh>
    <rPh sb="29" eb="32">
      <t>ヘイキンテン</t>
    </rPh>
    <phoneticPr fontId="1"/>
  </si>
  <si>
    <t>「C列の個々の理科の点のデータを２乗する計算式」</t>
    <rPh sb="2" eb="3">
      <t>レツ</t>
    </rPh>
    <rPh sb="4" eb="6">
      <t>ココ</t>
    </rPh>
    <rPh sb="7" eb="9">
      <t>リカ</t>
    </rPh>
    <rPh sb="10" eb="11">
      <t>テン</t>
    </rPh>
    <rPh sb="17" eb="18">
      <t>ジョウ</t>
    </rPh>
    <rPh sb="20" eb="23">
      <t>ケイサンシキ</t>
    </rPh>
    <rPh sb="23" eb="24">
      <t>サンシキ</t>
    </rPh>
    <phoneticPr fontId="1"/>
  </si>
  <si>
    <t>「D列の個々の社会の点のデータを２乗する計算式」</t>
    <rPh sb="2" eb="3">
      <t>レツ</t>
    </rPh>
    <rPh sb="4" eb="6">
      <t>ココ</t>
    </rPh>
    <rPh sb="7" eb="9">
      <t>シャカイ</t>
    </rPh>
    <rPh sb="10" eb="11">
      <t>テン</t>
    </rPh>
    <rPh sb="17" eb="18">
      <t>ジョウ</t>
    </rPh>
    <rPh sb="20" eb="23">
      <t>ケイサンシキ</t>
    </rPh>
    <rPh sb="23" eb="24">
      <t>サンシキ</t>
    </rPh>
    <phoneticPr fontId="1"/>
  </si>
  <si>
    <t>「C列の理科の得点とD列の社会の得点を各個人について掛け合わせた値を求める計算式」</t>
    <rPh sb="2" eb="3">
      <t>レツ</t>
    </rPh>
    <rPh sb="4" eb="6">
      <t>リカ</t>
    </rPh>
    <rPh sb="7" eb="9">
      <t>トクテン</t>
    </rPh>
    <rPh sb="11" eb="12">
      <t>レツ</t>
    </rPh>
    <rPh sb="13" eb="15">
      <t>シャカイ</t>
    </rPh>
    <rPh sb="16" eb="18">
      <t>トクテン</t>
    </rPh>
    <rPh sb="19" eb="22">
      <t>カクコジン</t>
    </rPh>
    <rPh sb="26" eb="27">
      <t>カ</t>
    </rPh>
    <rPh sb="28" eb="29">
      <t>ア</t>
    </rPh>
    <rPh sb="32" eb="33">
      <t>アタイ</t>
    </rPh>
    <rPh sb="34" eb="35">
      <t>モト</t>
    </rPh>
    <rPh sb="37" eb="40">
      <t>ケイサンシキ</t>
    </rPh>
    <phoneticPr fontId="1"/>
  </si>
  <si>
    <t>「セル E3 から E12 にある各個人の理科の点の２乗データをすべて合計する」関数</t>
    <rPh sb="17" eb="20">
      <t>カクコジン</t>
    </rPh>
    <rPh sb="21" eb="23">
      <t>リカ</t>
    </rPh>
    <rPh sb="24" eb="25">
      <t>テン</t>
    </rPh>
    <rPh sb="27" eb="28">
      <t>ジョウ</t>
    </rPh>
    <phoneticPr fontId="1"/>
  </si>
  <si>
    <t>「セル F3 から F12 にある各個人の社会の点の２乗データをすべて合計する」関数</t>
    <rPh sb="17" eb="20">
      <t>カクコジン</t>
    </rPh>
    <rPh sb="21" eb="23">
      <t>シャカイ</t>
    </rPh>
    <rPh sb="24" eb="25">
      <t>テン</t>
    </rPh>
    <rPh sb="27" eb="28">
      <t>ジョウ</t>
    </rPh>
    <phoneticPr fontId="1"/>
  </si>
  <si>
    <t>「セル G3 から G12 にある各個人の理科の点と社会の点の積のデータをすべて合計する」関数</t>
    <rPh sb="17" eb="20">
      <t>カクコジン</t>
    </rPh>
    <rPh sb="21" eb="23">
      <t>リカ</t>
    </rPh>
    <rPh sb="24" eb="25">
      <t>テン</t>
    </rPh>
    <rPh sb="26" eb="28">
      <t>シャカイ</t>
    </rPh>
    <rPh sb="29" eb="30">
      <t>テン</t>
    </rPh>
    <rPh sb="31" eb="32">
      <t>セキ</t>
    </rPh>
    <phoneticPr fontId="1"/>
  </si>
  <si>
    <t>「C列とD列の2つのデータが、どれくらい一緒に動くか（共分散）を求める」関数</t>
  </si>
  <si>
    <t>「セル C3～C12 にある数値データの“標準偏差（母標準偏差）”を求める」関数</t>
  </si>
  <si>
    <t>「セル D3～D12 にある数値データの“標準偏差（母標準偏差）”を求める」関数</t>
    <phoneticPr fontId="1"/>
  </si>
  <si>
    <t>「C列とD列の2つのデータの“相関係数”を求める」関数</t>
  </si>
  <si>
    <t>「積和と標本サイズ、理科の平均点、社会の平均点から理科の点と社会の点の"共分散”を求める計算式」</t>
    <rPh sb="1" eb="3">
      <t>セキワ</t>
    </rPh>
    <rPh sb="4" eb="6">
      <t>ヒョウホン</t>
    </rPh>
    <rPh sb="10" eb="12">
      <t>リカ</t>
    </rPh>
    <rPh sb="13" eb="15">
      <t>ヘイキン</t>
    </rPh>
    <rPh sb="15" eb="16">
      <t>テン</t>
    </rPh>
    <rPh sb="17" eb="19">
      <t>シャカイ</t>
    </rPh>
    <rPh sb="20" eb="23">
      <t>ヘイキンテン</t>
    </rPh>
    <rPh sb="25" eb="27">
      <t>リカ</t>
    </rPh>
    <rPh sb="28" eb="29">
      <t>テン</t>
    </rPh>
    <rPh sb="30" eb="32">
      <t>シャカイ</t>
    </rPh>
    <rPh sb="33" eb="34">
      <t>テン</t>
    </rPh>
    <rPh sb="36" eb="39">
      <t>キョウブンサン</t>
    </rPh>
    <rPh sb="41" eb="42">
      <t>モト</t>
    </rPh>
    <rPh sb="44" eb="46">
      <t>ケイサン</t>
    </rPh>
    <rPh sb="46" eb="47">
      <t>シキ</t>
    </rPh>
    <phoneticPr fontId="1"/>
  </si>
  <si>
    <t>「理科の点の平方和と標本サイズ、理科の平均点から、理科の点の”標準偏差”を求める計算式」</t>
    <rPh sb="1" eb="3">
      <t>リカ</t>
    </rPh>
    <rPh sb="4" eb="5">
      <t>テン</t>
    </rPh>
    <rPh sb="6" eb="8">
      <t>ヘイホウ</t>
    </rPh>
    <rPh sb="8" eb="9">
      <t>ワ</t>
    </rPh>
    <rPh sb="10" eb="12">
      <t>ヒョウホン</t>
    </rPh>
    <rPh sb="16" eb="18">
      <t>リカ</t>
    </rPh>
    <rPh sb="19" eb="21">
      <t>ヘイキン</t>
    </rPh>
    <rPh sb="21" eb="22">
      <t>テン</t>
    </rPh>
    <rPh sb="25" eb="27">
      <t>リカ</t>
    </rPh>
    <rPh sb="28" eb="29">
      <t>テン</t>
    </rPh>
    <rPh sb="31" eb="35">
      <t>ヒョウジュンヘンサ</t>
    </rPh>
    <rPh sb="37" eb="38">
      <t>モト</t>
    </rPh>
    <rPh sb="40" eb="42">
      <t>ケイサン</t>
    </rPh>
    <rPh sb="42" eb="43">
      <t>シキ</t>
    </rPh>
    <phoneticPr fontId="1"/>
  </si>
  <si>
    <t>「社会の点の平方和と標本サイズ、社会の平均点から、社会の点の”標準偏差”を求める計算式」</t>
    <rPh sb="1" eb="3">
      <t>シャカイ</t>
    </rPh>
    <rPh sb="4" eb="5">
      <t>テン</t>
    </rPh>
    <rPh sb="6" eb="8">
      <t>ヘイホウ</t>
    </rPh>
    <rPh sb="8" eb="9">
      <t>ワ</t>
    </rPh>
    <rPh sb="10" eb="12">
      <t>ヒョウホン</t>
    </rPh>
    <rPh sb="16" eb="18">
      <t>シャカイ</t>
    </rPh>
    <rPh sb="19" eb="21">
      <t>ヘイキン</t>
    </rPh>
    <rPh sb="21" eb="22">
      <t>テン</t>
    </rPh>
    <rPh sb="25" eb="27">
      <t>シャカイ</t>
    </rPh>
    <rPh sb="28" eb="29">
      <t>テン</t>
    </rPh>
    <rPh sb="31" eb="35">
      <t>ヒョウジュンヘンサ</t>
    </rPh>
    <rPh sb="37" eb="38">
      <t>モト</t>
    </rPh>
    <rPh sb="40" eb="42">
      <t>ケイサン</t>
    </rPh>
    <rPh sb="42" eb="43">
      <t>シキ</t>
    </rPh>
    <phoneticPr fontId="1"/>
  </si>
  <si>
    <t>「理科と社会の点の共分散と、理科の点の標準偏差、社会の点の標準偏差から、理科の点と社会の点の”相関係数”を求める計算式」</t>
    <rPh sb="1" eb="3">
      <t>リカ</t>
    </rPh>
    <rPh sb="4" eb="6">
      <t>シャカイ</t>
    </rPh>
    <rPh sb="7" eb="8">
      <t>テン</t>
    </rPh>
    <rPh sb="9" eb="12">
      <t>キョウブンサン</t>
    </rPh>
    <rPh sb="14" eb="16">
      <t>リカ</t>
    </rPh>
    <rPh sb="17" eb="18">
      <t>テン</t>
    </rPh>
    <rPh sb="19" eb="21">
      <t>ヒョウジュン</t>
    </rPh>
    <rPh sb="21" eb="23">
      <t>ヘンサ</t>
    </rPh>
    <rPh sb="24" eb="26">
      <t>シャカイ</t>
    </rPh>
    <rPh sb="27" eb="28">
      <t>テン</t>
    </rPh>
    <rPh sb="29" eb="31">
      <t>ヒョウジュン</t>
    </rPh>
    <rPh sb="31" eb="33">
      <t>ヘンサ</t>
    </rPh>
    <rPh sb="36" eb="38">
      <t>リカ</t>
    </rPh>
    <rPh sb="39" eb="40">
      <t>テン</t>
    </rPh>
    <rPh sb="41" eb="43">
      <t>シャカイ</t>
    </rPh>
    <rPh sb="44" eb="45">
      <t>テン</t>
    </rPh>
    <rPh sb="47" eb="51">
      <t>ソウカンケイスウ</t>
    </rPh>
    <rPh sb="53" eb="54">
      <t>モト</t>
    </rPh>
    <rPh sb="56" eb="58">
      <t>ケイサン</t>
    </rPh>
    <rPh sb="58" eb="59">
      <t>シキ</t>
    </rPh>
    <phoneticPr fontId="1"/>
  </si>
  <si>
    <t>３章練習作業シートの各セルで利用しているエクセル関数の意味は以下の通りです。</t>
    <rPh sb="1" eb="2">
      <t>ショウ</t>
    </rPh>
    <rPh sb="2" eb="4">
      <t>レンシュウ</t>
    </rPh>
    <rPh sb="4" eb="6">
      <t>サギョウ</t>
    </rPh>
    <rPh sb="10" eb="11">
      <t>カク</t>
    </rPh>
    <rPh sb="14" eb="16">
      <t>リヨウ</t>
    </rPh>
    <rPh sb="24" eb="26">
      <t>カンスウ</t>
    </rPh>
    <rPh sb="27" eb="29">
      <t>イミ</t>
    </rPh>
    <rPh sb="30" eb="32">
      <t>イカ</t>
    </rPh>
    <rPh sb="33" eb="34">
      <t>トオ</t>
    </rPh>
    <phoneticPr fontId="1"/>
  </si>
  <si>
    <t>xy</t>
    <phoneticPr fontId="1"/>
  </si>
  <si>
    <r>
      <t>数学</t>
    </r>
    <r>
      <rPr>
        <i/>
        <sz val="11"/>
        <color theme="1"/>
        <rFont val="游ゴシック"/>
        <family val="3"/>
        <charset val="128"/>
        <scheme val="minor"/>
      </rPr>
      <t>ｘ</t>
    </r>
    <r>
      <rPr>
        <sz val="11"/>
        <color theme="1"/>
        <rFont val="游ゴシック"/>
        <family val="3"/>
        <charset val="128"/>
        <scheme val="minor"/>
      </rPr>
      <t>点</t>
    </r>
    <rPh sb="0" eb="2">
      <t>スウガク</t>
    </rPh>
    <rPh sb="3" eb="4">
      <t>テン</t>
    </rPh>
    <phoneticPr fontId="1"/>
  </si>
  <si>
    <r>
      <t>理科</t>
    </r>
    <r>
      <rPr>
        <i/>
        <sz val="11"/>
        <color theme="1"/>
        <rFont val="游ゴシック"/>
        <family val="3"/>
        <charset val="128"/>
        <scheme val="minor"/>
      </rPr>
      <t>ｙ</t>
    </r>
    <r>
      <rPr>
        <sz val="11"/>
        <color theme="1"/>
        <rFont val="游ゴシック"/>
        <family val="3"/>
        <charset val="128"/>
        <scheme val="minor"/>
      </rPr>
      <t>点</t>
    </r>
    <rPh sb="0" eb="2">
      <t>リカ</t>
    </rPh>
    <rPh sb="3" eb="4">
      <t>テン</t>
    </rPh>
    <phoneticPr fontId="1"/>
  </si>
  <si>
    <r>
      <rPr>
        <i/>
        <sz val="11"/>
        <color theme="1"/>
        <rFont val="游ゴシック"/>
        <family val="3"/>
        <charset val="128"/>
        <scheme val="minor"/>
      </rPr>
      <t>x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  <phoneticPr fontId="1"/>
  </si>
  <si>
    <r>
      <rPr>
        <i/>
        <sz val="11"/>
        <color theme="1"/>
        <rFont val="游ゴシック"/>
        <family val="3"/>
        <charset val="128"/>
        <scheme val="minor"/>
      </rPr>
      <t>y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  <phoneticPr fontId="1"/>
  </si>
  <si>
    <r>
      <rPr>
        <i/>
        <sz val="11"/>
        <color theme="1"/>
        <rFont val="游ゴシック"/>
        <family val="3"/>
        <charset val="128"/>
        <scheme val="minor"/>
      </rPr>
      <t>X</t>
    </r>
    <r>
      <rPr>
        <sz val="11"/>
        <color theme="1"/>
        <rFont val="游ゴシック"/>
        <family val="3"/>
        <charset val="128"/>
        <scheme val="minor"/>
      </rPr>
      <t>と</t>
    </r>
    <r>
      <rPr>
        <i/>
        <sz val="11"/>
        <color theme="1"/>
        <rFont val="游ゴシック"/>
        <family val="3"/>
        <charset val="128"/>
        <scheme val="minor"/>
      </rPr>
      <t>Y</t>
    </r>
    <r>
      <rPr>
        <sz val="11"/>
        <color theme="1"/>
        <rFont val="游ゴシック"/>
        <family val="3"/>
        <charset val="128"/>
        <scheme val="minor"/>
      </rPr>
      <t>の共分散</t>
    </r>
    <rPh sb="4" eb="7">
      <t>キョウブンサン</t>
    </rPh>
    <phoneticPr fontId="1"/>
  </si>
  <si>
    <r>
      <rPr>
        <i/>
        <sz val="11"/>
        <color theme="1"/>
        <rFont val="游ゴシック"/>
        <family val="3"/>
        <charset val="128"/>
        <scheme val="minor"/>
      </rPr>
      <t>X</t>
    </r>
    <r>
      <rPr>
        <sz val="11"/>
        <color theme="1"/>
        <rFont val="游ゴシック"/>
        <family val="3"/>
        <charset val="128"/>
        <scheme val="minor"/>
      </rPr>
      <t>の標準偏差</t>
    </r>
    <rPh sb="2" eb="4">
      <t>ヒョウジュン</t>
    </rPh>
    <rPh sb="4" eb="6">
      <t>ヘンサ</t>
    </rPh>
    <phoneticPr fontId="1"/>
  </si>
  <si>
    <r>
      <rPr>
        <i/>
        <sz val="11"/>
        <color theme="1"/>
        <rFont val="游ゴシック"/>
        <family val="3"/>
        <charset val="128"/>
        <scheme val="minor"/>
      </rPr>
      <t>Y</t>
    </r>
    <r>
      <rPr>
        <sz val="11"/>
        <color theme="1"/>
        <rFont val="游ゴシック"/>
        <family val="3"/>
        <charset val="128"/>
        <scheme val="minor"/>
      </rPr>
      <t>の標準偏差</t>
    </r>
    <rPh sb="2" eb="4">
      <t>ヒョウジュン</t>
    </rPh>
    <rPh sb="4" eb="6">
      <t>ヘンサ</t>
    </rPh>
    <phoneticPr fontId="1"/>
  </si>
  <si>
    <r>
      <rPr>
        <i/>
        <sz val="11"/>
        <color theme="1"/>
        <rFont val="游ゴシック"/>
        <family val="3"/>
        <charset val="128"/>
        <scheme val="minor"/>
      </rPr>
      <t>X</t>
    </r>
    <r>
      <rPr>
        <sz val="11"/>
        <color theme="1"/>
        <rFont val="游ゴシック"/>
        <family val="3"/>
        <charset val="128"/>
        <scheme val="minor"/>
      </rPr>
      <t>と</t>
    </r>
    <r>
      <rPr>
        <i/>
        <sz val="11"/>
        <color theme="1"/>
        <rFont val="游ゴシック"/>
        <family val="3"/>
        <charset val="128"/>
        <scheme val="minor"/>
      </rPr>
      <t>Y</t>
    </r>
    <r>
      <rPr>
        <sz val="11"/>
        <color theme="1"/>
        <rFont val="游ゴシック"/>
        <family val="3"/>
        <charset val="128"/>
        <scheme val="minor"/>
      </rPr>
      <t>の相関係数</t>
    </r>
    <rPh sb="4" eb="6">
      <t>ソウカン</t>
    </rPh>
    <rPh sb="6" eb="8">
      <t>ケイスウ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</si>
</sst>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1"/>
    </font>
    <font>
      <sz val="11"/>
      <color theme="1"/>
      <name val="游明朝"/>
      <family val="1"/>
      <charset val="128"/>
    </font>
    <font>
      <sz val="11"/>
      <color rgb="FFFF0000"/>
      <name val="Times New Roman"/>
      <family val="1"/>
    </font>
    <font>
      <vertAlign val="superscript"/>
      <sz val="11"/>
      <color theme="1"/>
      <name val="游明朝"/>
      <family val="1"/>
      <charset val="128"/>
    </font>
    <font>
      <sz val="11"/>
      <color rgb="FFFF0000"/>
      <name val="游明朝"/>
      <family val="1"/>
      <charset val="128"/>
    </font>
    <font>
      <sz val="11"/>
      <color theme="8" tint="-0.499984740745262"/>
      <name val="游明朝"/>
      <family val="1"/>
      <charset val="128"/>
    </font>
    <font>
      <sz val="14"/>
      <color theme="1"/>
      <name val="游明朝"/>
      <family val="1"/>
      <charset val="128"/>
    </font>
    <font>
      <b/>
      <sz val="11"/>
      <color theme="1"/>
      <name val="游明朝"/>
      <family val="1"/>
      <charset val="128"/>
    </font>
    <font>
      <sz val="11"/>
      <color theme="1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3" fillId="3" borderId="0" xfId="0" applyFont="1" applyFill="1">
      <alignment vertical="center"/>
    </xf>
    <xf numFmtId="176" fontId="2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left" vertical="center"/>
    </xf>
    <xf numFmtId="176" fontId="3" fillId="2" borderId="0" xfId="0" applyNumberFormat="1" applyFont="1" applyFill="1">
      <alignment vertical="center"/>
    </xf>
    <xf numFmtId="0" fontId="6" fillId="0" borderId="0" xfId="0" applyFont="1">
      <alignment vertical="center"/>
    </xf>
    <xf numFmtId="176" fontId="3" fillId="3" borderId="0" xfId="0" applyNumberFormat="1" applyFont="1" applyFill="1">
      <alignment vertical="center"/>
    </xf>
    <xf numFmtId="176" fontId="7" fillId="2" borderId="0" xfId="0" applyNumberFormat="1" applyFont="1" applyFill="1">
      <alignment vertical="center"/>
    </xf>
    <xf numFmtId="176" fontId="7" fillId="3" borderId="0" xfId="0" applyNumberFormat="1" applyFont="1" applyFill="1">
      <alignment vertical="center"/>
    </xf>
    <xf numFmtId="0" fontId="7" fillId="0" borderId="0" xfId="0" applyFont="1">
      <alignment vertical="center"/>
    </xf>
    <xf numFmtId="0" fontId="7" fillId="2" borderId="0" xfId="0" applyFont="1" applyFill="1">
      <alignment vertical="center"/>
    </xf>
    <xf numFmtId="2" fontId="7" fillId="2" borderId="0" xfId="0" applyNumberFormat="1" applyFont="1" applyFill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3" fillId="0" borderId="0" xfId="0" quotePrefix="1" applyFo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0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workbookViewId="0">
      <selection activeCell="D15" sqref="D15"/>
    </sheetView>
  </sheetViews>
  <sheetFormatPr defaultColWidth="0" defaultRowHeight="18.75" customHeight="1" zeroHeight="1" x14ac:dyDescent="0.4"/>
  <cols>
    <col min="1" max="1" width="8.375" style="1" customWidth="1"/>
    <col min="2" max="2" width="9.625" style="1" customWidth="1"/>
    <col min="3" max="7" width="9" style="1" customWidth="1"/>
    <col min="8" max="8" width="3.5" style="1" customWidth="1"/>
    <col min="9" max="9" width="15.75" style="1" customWidth="1"/>
    <col min="10" max="11" width="9" style="1" customWidth="1"/>
    <col min="12" max="18" width="9" style="1" hidden="1" customWidth="1"/>
    <col min="19" max="19" width="12.875" style="1" hidden="1" customWidth="1"/>
    <col min="20" max="23" width="9" style="1" hidden="1" customWidth="1"/>
    <col min="24" max="16384" width="9" style="1" hidden="1"/>
  </cols>
  <sheetData>
    <row r="1" spans="2:22" ht="15" x14ac:dyDescent="0.4"/>
    <row r="2" spans="2:22" ht="20.25" x14ac:dyDescent="0.4">
      <c r="B2" s="23" t="s">
        <v>6</v>
      </c>
      <c r="C2" s="23" t="s">
        <v>98</v>
      </c>
      <c r="D2" s="23" t="s">
        <v>99</v>
      </c>
      <c r="E2" s="23" t="s">
        <v>100</v>
      </c>
      <c r="F2" s="23" t="s">
        <v>101</v>
      </c>
      <c r="G2" s="23" t="s">
        <v>97</v>
      </c>
      <c r="H2" s="24"/>
      <c r="I2" s="24"/>
      <c r="J2" s="24"/>
      <c r="K2" s="24"/>
      <c r="L2" s="8"/>
      <c r="M2" s="8"/>
      <c r="N2" s="8"/>
      <c r="O2" s="8"/>
      <c r="P2" s="8"/>
      <c r="Q2" s="8"/>
    </row>
    <row r="3" spans="2:22" x14ac:dyDescent="0.4">
      <c r="B3" s="23">
        <v>1</v>
      </c>
      <c r="C3" s="23">
        <v>3</v>
      </c>
      <c r="D3" s="23">
        <v>4</v>
      </c>
      <c r="E3" s="24"/>
      <c r="F3" s="24"/>
      <c r="G3" s="24"/>
      <c r="H3" s="24"/>
      <c r="I3" s="24" t="s">
        <v>102</v>
      </c>
      <c r="J3" s="25"/>
      <c r="K3" s="24" t="s">
        <v>15</v>
      </c>
      <c r="L3" s="8"/>
      <c r="T3" s="9"/>
      <c r="V3" s="5"/>
    </row>
    <row r="4" spans="2:22" x14ac:dyDescent="0.4">
      <c r="B4" s="23">
        <v>2</v>
      </c>
      <c r="C4" s="23">
        <v>8</v>
      </c>
      <c r="D4" s="23">
        <v>6</v>
      </c>
      <c r="E4" s="24"/>
      <c r="F4" s="24"/>
      <c r="G4" s="24"/>
      <c r="H4" s="24"/>
      <c r="I4" s="24"/>
      <c r="J4" s="24"/>
      <c r="K4" s="24"/>
      <c r="L4" s="8"/>
      <c r="T4" s="9"/>
    </row>
    <row r="5" spans="2:22" x14ac:dyDescent="0.4">
      <c r="B5" s="23">
        <v>3</v>
      </c>
      <c r="C5" s="23">
        <v>9</v>
      </c>
      <c r="D5" s="23">
        <v>8</v>
      </c>
      <c r="E5" s="24"/>
      <c r="F5" s="24"/>
      <c r="G5" s="24"/>
      <c r="H5" s="24"/>
      <c r="I5" s="24" t="s">
        <v>103</v>
      </c>
      <c r="J5" s="25"/>
      <c r="K5" s="24" t="s">
        <v>16</v>
      </c>
      <c r="L5" s="8"/>
      <c r="T5" s="9"/>
      <c r="V5" s="5"/>
    </row>
    <row r="6" spans="2:22" x14ac:dyDescent="0.4">
      <c r="B6" s="23">
        <v>4</v>
      </c>
      <c r="C6" s="23">
        <v>7</v>
      </c>
      <c r="D6" s="23">
        <v>4</v>
      </c>
      <c r="E6" s="24"/>
      <c r="F6" s="24"/>
      <c r="G6" s="24"/>
      <c r="H6" s="24"/>
      <c r="I6" s="24"/>
      <c r="J6" s="24"/>
      <c r="K6" s="24"/>
      <c r="L6" s="8"/>
      <c r="T6" s="9"/>
      <c r="V6" s="5"/>
    </row>
    <row r="7" spans="2:22" x14ac:dyDescent="0.4">
      <c r="B7" s="23">
        <v>5</v>
      </c>
      <c r="C7" s="23">
        <v>4</v>
      </c>
      <c r="D7" s="23">
        <v>5</v>
      </c>
      <c r="E7" s="24"/>
      <c r="F7" s="24"/>
      <c r="G7" s="24"/>
      <c r="H7" s="24"/>
      <c r="I7" s="24" t="s">
        <v>104</v>
      </c>
      <c r="J7" s="25"/>
      <c r="K7" s="24" t="s">
        <v>17</v>
      </c>
      <c r="L7" s="8"/>
      <c r="T7" s="9"/>
      <c r="V7" s="5"/>
    </row>
    <row r="8" spans="2:22" x14ac:dyDescent="0.4">
      <c r="B8" s="23">
        <v>6</v>
      </c>
      <c r="C8" s="23">
        <v>5</v>
      </c>
      <c r="D8" s="23">
        <v>4</v>
      </c>
      <c r="E8" s="24"/>
      <c r="F8" s="24"/>
      <c r="G8" s="24"/>
      <c r="H8" s="24"/>
      <c r="I8" s="24"/>
      <c r="J8" s="24"/>
      <c r="K8" s="24"/>
      <c r="L8" s="8"/>
      <c r="T8" s="9"/>
      <c r="V8" s="5"/>
    </row>
    <row r="9" spans="2:22" x14ac:dyDescent="0.4">
      <c r="B9" s="23">
        <v>7</v>
      </c>
      <c r="C9" s="23">
        <v>8</v>
      </c>
      <c r="D9" s="23">
        <v>7</v>
      </c>
      <c r="E9" s="24"/>
      <c r="F9" s="24"/>
      <c r="G9" s="24"/>
      <c r="H9" s="24"/>
      <c r="I9" s="24" t="s">
        <v>105</v>
      </c>
      <c r="J9" s="25"/>
      <c r="K9" s="24" t="s">
        <v>18</v>
      </c>
      <c r="L9" s="8"/>
      <c r="T9" s="9"/>
      <c r="V9" s="5"/>
    </row>
    <row r="10" spans="2:22" x14ac:dyDescent="0.4">
      <c r="B10" s="23">
        <v>8</v>
      </c>
      <c r="C10" s="23">
        <v>10</v>
      </c>
      <c r="D10" s="23">
        <v>9</v>
      </c>
      <c r="E10" s="24"/>
      <c r="F10" s="24"/>
      <c r="G10" s="24"/>
      <c r="H10" s="24"/>
      <c r="I10" s="24"/>
      <c r="J10" s="24"/>
      <c r="K10" s="24"/>
      <c r="L10" s="8"/>
    </row>
    <row r="11" spans="2:22" x14ac:dyDescent="0.4">
      <c r="B11" s="23">
        <v>9</v>
      </c>
      <c r="C11" s="23">
        <v>9</v>
      </c>
      <c r="D11" s="23">
        <v>7</v>
      </c>
      <c r="E11" s="24"/>
      <c r="F11" s="24"/>
      <c r="G11" s="24"/>
      <c r="H11" s="24"/>
      <c r="I11" s="24"/>
      <c r="J11" s="24"/>
      <c r="K11" s="24"/>
      <c r="L11" s="8"/>
    </row>
    <row r="12" spans="2:22" x14ac:dyDescent="0.4">
      <c r="B12" s="23">
        <v>10</v>
      </c>
      <c r="C12" s="23">
        <v>7</v>
      </c>
      <c r="D12" s="23">
        <v>6</v>
      </c>
      <c r="E12" s="24"/>
      <c r="F12" s="24"/>
      <c r="G12" s="24"/>
      <c r="H12" s="24"/>
      <c r="I12" s="24"/>
      <c r="J12" s="24"/>
      <c r="K12" s="24"/>
      <c r="L12" s="8"/>
    </row>
    <row r="13" spans="2:22" x14ac:dyDescent="0.4">
      <c r="B13" s="23" t="s">
        <v>0</v>
      </c>
      <c r="C13" s="24"/>
      <c r="D13" s="24"/>
      <c r="E13" s="25"/>
      <c r="F13" s="25"/>
      <c r="G13" s="25"/>
      <c r="H13" s="24"/>
      <c r="I13" s="24"/>
      <c r="J13" s="24"/>
      <c r="K13" s="24"/>
      <c r="L13" s="8"/>
      <c r="O13" s="9"/>
      <c r="P13" s="9"/>
      <c r="Q13" s="9"/>
    </row>
    <row r="14" spans="2:22" x14ac:dyDescent="0.4">
      <c r="B14" s="23" t="s">
        <v>19</v>
      </c>
      <c r="C14" s="23">
        <v>10</v>
      </c>
      <c r="D14" s="23">
        <v>10</v>
      </c>
      <c r="E14" s="23" t="s">
        <v>12</v>
      </c>
      <c r="F14" s="23" t="s">
        <v>13</v>
      </c>
      <c r="G14" s="23" t="s">
        <v>14</v>
      </c>
      <c r="H14" s="24"/>
      <c r="I14" s="24"/>
      <c r="J14" s="24"/>
      <c r="K14" s="24"/>
      <c r="L14" s="8"/>
    </row>
    <row r="15" spans="2:22" x14ac:dyDescent="0.4">
      <c r="B15" s="23" t="s">
        <v>1</v>
      </c>
      <c r="C15" s="25"/>
      <c r="D15" s="25"/>
      <c r="E15" s="24"/>
      <c r="F15" s="24"/>
      <c r="G15" s="24"/>
      <c r="H15" s="24"/>
      <c r="I15" s="24"/>
      <c r="J15" s="24"/>
      <c r="K15" s="24"/>
      <c r="L15" s="8"/>
      <c r="M15" s="9"/>
      <c r="N15" s="9"/>
    </row>
    <row r="16" spans="2:22" x14ac:dyDescent="0.4">
      <c r="B16" s="24"/>
      <c r="C16" s="23" t="s">
        <v>10</v>
      </c>
      <c r="D16" s="23" t="s">
        <v>11</v>
      </c>
      <c r="E16" s="24"/>
      <c r="F16" s="24"/>
      <c r="G16" s="24"/>
      <c r="H16" s="24"/>
      <c r="I16" s="24"/>
      <c r="J16" s="24"/>
      <c r="K16" s="24"/>
    </row>
    <row r="17" s="1" customFormat="1" ht="15" x14ac:dyDescent="0.4"/>
    <row r="18" s="1" customFormat="1" ht="18.75" hidden="1" customHeight="1" x14ac:dyDescent="0.4"/>
    <row r="19" s="1" customFormat="1" ht="18.75" hidden="1" customHeight="1" x14ac:dyDescent="0.4"/>
    <row r="20" s="1" customFormat="1" ht="18.75" hidden="1" customHeight="1" x14ac:dyDescent="0.4"/>
    <row r="21" s="1" customFormat="1" ht="18.75" hidden="1" customHeight="1" x14ac:dyDescent="0.4"/>
    <row r="22" s="1" customFormat="1" ht="18.75" hidden="1" customHeight="1" x14ac:dyDescent="0.4"/>
    <row r="23" s="1" customFormat="1" ht="18.75" hidden="1" customHeight="1" x14ac:dyDescent="0.4"/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V22"/>
  <sheetViews>
    <sheetView workbookViewId="0">
      <selection activeCell="G13" sqref="G13"/>
    </sheetView>
  </sheetViews>
  <sheetFormatPr defaultColWidth="0" defaultRowHeight="18" zeroHeight="1" x14ac:dyDescent="0.4"/>
  <cols>
    <col min="1" max="1" width="9" style="2" customWidth="1"/>
    <col min="2" max="2" width="11.625" style="2" customWidth="1"/>
    <col min="3" max="7" width="9" style="2" customWidth="1"/>
    <col min="8" max="8" width="4.5" style="2" customWidth="1"/>
    <col min="9" max="9" width="11.75" style="2" customWidth="1"/>
    <col min="10" max="10" width="9" style="2" customWidth="1"/>
    <col min="11" max="11" width="9" style="10" customWidth="1"/>
    <col min="12" max="18" width="9" style="2" hidden="1" customWidth="1"/>
    <col min="19" max="19" width="12.875" style="2" hidden="1" customWidth="1"/>
    <col min="20" max="23" width="9" style="2" hidden="1" customWidth="1"/>
    <col min="24" max="16384" width="9" style="2" hidden="1"/>
  </cols>
  <sheetData>
    <row r="1" spans="2:22" x14ac:dyDescent="0.4"/>
    <row r="2" spans="2:22" ht="19.5" x14ac:dyDescent="0.4">
      <c r="B2" s="7" t="s">
        <v>6</v>
      </c>
      <c r="C2" s="7" t="s">
        <v>8</v>
      </c>
      <c r="D2" s="7" t="s">
        <v>9</v>
      </c>
      <c r="E2" s="7" t="s">
        <v>23</v>
      </c>
      <c r="F2" s="7" t="s">
        <v>24</v>
      </c>
      <c r="G2" s="7" t="s">
        <v>7</v>
      </c>
      <c r="L2" s="7"/>
      <c r="M2" s="7"/>
      <c r="N2" s="7"/>
      <c r="O2" s="7"/>
      <c r="P2" s="7"/>
      <c r="Q2" s="7"/>
    </row>
    <row r="3" spans="2:22" x14ac:dyDescent="0.4">
      <c r="B3" s="7">
        <v>1</v>
      </c>
      <c r="C3" s="2">
        <v>3</v>
      </c>
      <c r="D3" s="2">
        <v>4</v>
      </c>
      <c r="E3" s="16">
        <f>C3^2</f>
        <v>9</v>
      </c>
      <c r="F3" s="16">
        <f>D3^2</f>
        <v>16</v>
      </c>
      <c r="G3" s="16">
        <f>C3*D3</f>
        <v>12</v>
      </c>
      <c r="I3" s="2" t="s">
        <v>2</v>
      </c>
      <c r="J3" s="11">
        <f>(G13-C14*C15*D15)/C14</f>
        <v>3.1</v>
      </c>
      <c r="K3" s="10" t="s">
        <v>15</v>
      </c>
      <c r="L3" s="7"/>
      <c r="T3" s="12"/>
      <c r="V3" s="6"/>
    </row>
    <row r="4" spans="2:22" x14ac:dyDescent="0.4">
      <c r="B4" s="7">
        <v>2</v>
      </c>
      <c r="C4" s="2">
        <v>8</v>
      </c>
      <c r="D4" s="2">
        <v>6</v>
      </c>
      <c r="E4" s="16">
        <f t="shared" ref="E4:E12" si="0">C4^2</f>
        <v>64</v>
      </c>
      <c r="F4" s="16">
        <f t="shared" ref="F4:F12" si="1">D4^2</f>
        <v>36</v>
      </c>
      <c r="G4" s="16">
        <f t="shared" ref="G4:G12" si="2">C4*D4</f>
        <v>48</v>
      </c>
      <c r="J4" s="13">
        <f>_xlfn.COVARIANCE.P(C3:C12,D3:D12)</f>
        <v>3.1</v>
      </c>
      <c r="L4" s="7"/>
      <c r="T4" s="12"/>
    </row>
    <row r="5" spans="2:22" x14ac:dyDescent="0.4">
      <c r="B5" s="7">
        <v>3</v>
      </c>
      <c r="C5" s="2">
        <v>9</v>
      </c>
      <c r="D5" s="2">
        <v>8</v>
      </c>
      <c r="E5" s="16">
        <f t="shared" si="0"/>
        <v>81</v>
      </c>
      <c r="F5" s="16">
        <f t="shared" si="1"/>
        <v>64</v>
      </c>
      <c r="G5" s="16">
        <f t="shared" si="2"/>
        <v>72</v>
      </c>
      <c r="J5" s="6"/>
      <c r="L5" s="7"/>
      <c r="T5" s="12"/>
      <c r="V5" s="6"/>
    </row>
    <row r="6" spans="2:22" x14ac:dyDescent="0.4">
      <c r="B6" s="7">
        <v>4</v>
      </c>
      <c r="C6" s="2">
        <v>7</v>
      </c>
      <c r="D6" s="2">
        <v>4</v>
      </c>
      <c r="E6" s="16">
        <f t="shared" si="0"/>
        <v>49</v>
      </c>
      <c r="F6" s="16">
        <f t="shared" si="1"/>
        <v>16</v>
      </c>
      <c r="G6" s="16">
        <f t="shared" si="2"/>
        <v>28</v>
      </c>
      <c r="I6" s="2" t="s">
        <v>3</v>
      </c>
      <c r="J6" s="14">
        <f>SQRT((E13-C14*C15^2)/C14)</f>
        <v>2.1908902300206643</v>
      </c>
      <c r="K6" s="10" t="s">
        <v>16</v>
      </c>
      <c r="L6" s="7"/>
      <c r="T6" s="12"/>
      <c r="V6" s="6"/>
    </row>
    <row r="7" spans="2:22" x14ac:dyDescent="0.4">
      <c r="B7" s="7">
        <v>5</v>
      </c>
      <c r="C7" s="2">
        <v>4</v>
      </c>
      <c r="D7" s="2">
        <v>5</v>
      </c>
      <c r="E7" s="16">
        <f t="shared" si="0"/>
        <v>16</v>
      </c>
      <c r="F7" s="16">
        <f t="shared" si="1"/>
        <v>25</v>
      </c>
      <c r="G7" s="16">
        <f t="shared" si="2"/>
        <v>20</v>
      </c>
      <c r="J7" s="15">
        <f>_xlfn.STDEV.P(C3:C12)</f>
        <v>2.1908902300206643</v>
      </c>
      <c r="L7" s="7"/>
      <c r="T7" s="12"/>
      <c r="V7" s="6"/>
    </row>
    <row r="8" spans="2:22" x14ac:dyDescent="0.4">
      <c r="B8" s="7">
        <v>6</v>
      </c>
      <c r="C8" s="2">
        <v>5</v>
      </c>
      <c r="D8" s="2">
        <v>4</v>
      </c>
      <c r="E8" s="16">
        <f t="shared" si="0"/>
        <v>25</v>
      </c>
      <c r="F8" s="16">
        <f t="shared" si="1"/>
        <v>16</v>
      </c>
      <c r="G8" s="16">
        <f t="shared" si="2"/>
        <v>20</v>
      </c>
      <c r="J8" s="16"/>
      <c r="L8" s="7"/>
      <c r="T8" s="12"/>
      <c r="V8" s="6"/>
    </row>
    <row r="9" spans="2:22" x14ac:dyDescent="0.4">
      <c r="B9" s="7">
        <v>7</v>
      </c>
      <c r="C9" s="2">
        <v>8</v>
      </c>
      <c r="D9" s="2">
        <v>7</v>
      </c>
      <c r="E9" s="16">
        <f t="shared" si="0"/>
        <v>64</v>
      </c>
      <c r="F9" s="16">
        <f t="shared" si="1"/>
        <v>49</v>
      </c>
      <c r="G9" s="16">
        <f t="shared" si="2"/>
        <v>56</v>
      </c>
      <c r="I9" s="2" t="s">
        <v>4</v>
      </c>
      <c r="J9" s="14">
        <f>SQRT((F13-D14*D15^2)/D14)</f>
        <v>1.6733200530681511</v>
      </c>
      <c r="K9" s="10" t="s">
        <v>17</v>
      </c>
      <c r="L9" s="7"/>
      <c r="T9" s="12"/>
      <c r="V9" s="6"/>
    </row>
    <row r="10" spans="2:22" x14ac:dyDescent="0.4">
      <c r="B10" s="7">
        <v>8</v>
      </c>
      <c r="C10" s="2">
        <v>10</v>
      </c>
      <c r="D10" s="2">
        <v>9</v>
      </c>
      <c r="E10" s="16">
        <f t="shared" si="0"/>
        <v>100</v>
      </c>
      <c r="F10" s="16">
        <f t="shared" si="1"/>
        <v>81</v>
      </c>
      <c r="G10" s="16">
        <f t="shared" si="2"/>
        <v>90</v>
      </c>
      <c r="J10" s="15">
        <f>_xlfn.STDEV.P(D3:D12)</f>
        <v>1.6733200530681511</v>
      </c>
      <c r="L10" s="7"/>
    </row>
    <row r="11" spans="2:22" x14ac:dyDescent="0.4">
      <c r="B11" s="7">
        <v>9</v>
      </c>
      <c r="C11" s="2">
        <v>9</v>
      </c>
      <c r="D11" s="2">
        <v>7</v>
      </c>
      <c r="E11" s="16">
        <f t="shared" si="0"/>
        <v>81</v>
      </c>
      <c r="F11" s="16">
        <f t="shared" si="1"/>
        <v>49</v>
      </c>
      <c r="G11" s="16">
        <f t="shared" si="2"/>
        <v>63</v>
      </c>
      <c r="J11" s="16"/>
      <c r="L11" s="7"/>
    </row>
    <row r="12" spans="2:22" x14ac:dyDescent="0.4">
      <c r="B12" s="7">
        <v>10</v>
      </c>
      <c r="C12" s="2">
        <v>7</v>
      </c>
      <c r="D12" s="2">
        <v>6</v>
      </c>
      <c r="E12" s="16">
        <f t="shared" si="0"/>
        <v>49</v>
      </c>
      <c r="F12" s="16">
        <f t="shared" si="1"/>
        <v>36</v>
      </c>
      <c r="G12" s="16">
        <f t="shared" si="2"/>
        <v>42</v>
      </c>
      <c r="I12" s="2" t="s">
        <v>5</v>
      </c>
      <c r="J12" s="14">
        <f>J3/(J7*J10)</f>
        <v>0.84559432466447049</v>
      </c>
      <c r="K12" s="10" t="s">
        <v>18</v>
      </c>
      <c r="L12" s="7"/>
    </row>
    <row r="13" spans="2:22" x14ac:dyDescent="0.4">
      <c r="B13" s="2" t="s">
        <v>0</v>
      </c>
      <c r="C13" s="16">
        <f>SUM(C3:C12)</f>
        <v>70</v>
      </c>
      <c r="D13" s="16">
        <f>SUM(D3:D12)</f>
        <v>60</v>
      </c>
      <c r="E13" s="17">
        <f>SUM(E3:E12)</f>
        <v>538</v>
      </c>
      <c r="F13" s="17">
        <f t="shared" ref="F13:G13" si="3">SUM(F3:F12)</f>
        <v>388</v>
      </c>
      <c r="G13" s="17">
        <f t="shared" si="3"/>
        <v>451</v>
      </c>
      <c r="J13" s="15">
        <f>CORREL(C3:C12,D3:D12)</f>
        <v>0.84559432466447049</v>
      </c>
      <c r="L13" s="7"/>
      <c r="O13" s="12"/>
      <c r="P13" s="12"/>
      <c r="Q13" s="12"/>
    </row>
    <row r="14" spans="2:22" x14ac:dyDescent="0.4">
      <c r="B14" s="2" t="s">
        <v>19</v>
      </c>
      <c r="C14" s="16">
        <f>COUNT(C3:C12)</f>
        <v>10</v>
      </c>
      <c r="D14" s="16">
        <f>COUNT(D3:D12)</f>
        <v>10</v>
      </c>
      <c r="E14" s="7" t="s">
        <v>12</v>
      </c>
      <c r="F14" s="7" t="s">
        <v>13</v>
      </c>
      <c r="G14" s="7" t="s">
        <v>14</v>
      </c>
      <c r="L14" s="7"/>
    </row>
    <row r="15" spans="2:22" x14ac:dyDescent="0.4">
      <c r="B15" s="2" t="s">
        <v>1</v>
      </c>
      <c r="C15" s="18">
        <f>C13/C14</f>
        <v>7</v>
      </c>
      <c r="D15" s="18">
        <f>D13/D14</f>
        <v>6</v>
      </c>
      <c r="L15" s="7"/>
      <c r="M15" s="12"/>
      <c r="N15" s="12"/>
    </row>
    <row r="16" spans="2:22" x14ac:dyDescent="0.4">
      <c r="C16" s="7" t="s">
        <v>10</v>
      </c>
      <c r="D16" s="7" t="s">
        <v>11</v>
      </c>
    </row>
    <row r="17" spans="7:11" x14ac:dyDescent="0.4">
      <c r="G17" s="3"/>
      <c r="H17" s="2" t="s">
        <v>20</v>
      </c>
    </row>
    <row r="18" spans="7:11" x14ac:dyDescent="0.4">
      <c r="H18" s="2" t="s">
        <v>22</v>
      </c>
    </row>
    <row r="19" spans="7:11" x14ac:dyDescent="0.4"/>
    <row r="20" spans="7:11" x14ac:dyDescent="0.4">
      <c r="G20" s="4"/>
      <c r="H20" s="2" t="s">
        <v>20</v>
      </c>
      <c r="K20" s="2"/>
    </row>
    <row r="21" spans="7:11" x14ac:dyDescent="0.4">
      <c r="H21" s="2" t="s">
        <v>21</v>
      </c>
      <c r="K21" s="2"/>
    </row>
    <row r="22" spans="7:11" x14ac:dyDescent="0.4"/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E36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21" sqref="D21"/>
    </sheetView>
  </sheetViews>
  <sheetFormatPr defaultColWidth="0" defaultRowHeight="18" zeroHeight="1" x14ac:dyDescent="0.4"/>
  <cols>
    <col min="1" max="1" width="9" style="2" customWidth="1"/>
    <col min="2" max="2" width="14.875" style="2" customWidth="1"/>
    <col min="3" max="3" width="32.875" style="2" customWidth="1"/>
    <col min="4" max="4" width="135.75" style="2" customWidth="1"/>
    <col min="5" max="5" width="9" style="2" customWidth="1"/>
    <col min="6" max="16384" width="9" style="2" hidden="1"/>
  </cols>
  <sheetData>
    <row r="1" spans="2:4" x14ac:dyDescent="0.4"/>
    <row r="2" spans="2:4" ht="24" x14ac:dyDescent="0.4">
      <c r="C2" s="19" t="s">
        <v>96</v>
      </c>
    </row>
    <row r="3" spans="2:4" x14ac:dyDescent="0.4"/>
    <row r="4" spans="2:4" s="21" customFormat="1" x14ac:dyDescent="0.4">
      <c r="B4" s="20" t="s">
        <v>25</v>
      </c>
      <c r="C4" s="20" t="s">
        <v>26</v>
      </c>
      <c r="D4" s="20" t="s">
        <v>27</v>
      </c>
    </row>
    <row r="5" spans="2:4" x14ac:dyDescent="0.4">
      <c r="B5" s="7" t="s">
        <v>31</v>
      </c>
      <c r="C5" s="22" t="s">
        <v>33</v>
      </c>
      <c r="D5" s="2" t="s">
        <v>76</v>
      </c>
    </row>
    <row r="6" spans="2:4" x14ac:dyDescent="0.4">
      <c r="B6" s="7" t="s">
        <v>32</v>
      </c>
      <c r="C6" s="22" t="s">
        <v>34</v>
      </c>
      <c r="D6" s="2" t="s">
        <v>77</v>
      </c>
    </row>
    <row r="7" spans="2:4" x14ac:dyDescent="0.4">
      <c r="B7" s="7" t="s">
        <v>30</v>
      </c>
      <c r="C7" s="22" t="s">
        <v>35</v>
      </c>
      <c r="D7" s="2" t="s">
        <v>78</v>
      </c>
    </row>
    <row r="8" spans="2:4" x14ac:dyDescent="0.4">
      <c r="B8" s="7" t="s">
        <v>36</v>
      </c>
      <c r="C8" s="22" t="s">
        <v>39</v>
      </c>
      <c r="D8" s="2" t="s">
        <v>79</v>
      </c>
    </row>
    <row r="9" spans="2:4" x14ac:dyDescent="0.4">
      <c r="B9" s="7" t="s">
        <v>37</v>
      </c>
      <c r="C9" s="22" t="s">
        <v>40</v>
      </c>
      <c r="D9" s="2" t="s">
        <v>80</v>
      </c>
    </row>
    <row r="10" spans="2:4" x14ac:dyDescent="0.4">
      <c r="B10" s="7" t="s">
        <v>38</v>
      </c>
      <c r="C10" s="22" t="s">
        <v>41</v>
      </c>
      <c r="D10" s="2" t="s">
        <v>81</v>
      </c>
    </row>
    <row r="11" spans="2:4" x14ac:dyDescent="0.4"/>
    <row r="12" spans="2:4" x14ac:dyDescent="0.4">
      <c r="B12" s="7" t="s">
        <v>43</v>
      </c>
      <c r="C12" s="22" t="s">
        <v>48</v>
      </c>
    </row>
    <row r="13" spans="2:4" x14ac:dyDescent="0.4">
      <c r="B13" s="7" t="s">
        <v>29</v>
      </c>
      <c r="C13" s="7" t="s">
        <v>28</v>
      </c>
      <c r="D13" s="2" t="s">
        <v>82</v>
      </c>
    </row>
    <row r="14" spans="2:4" x14ac:dyDescent="0.4">
      <c r="B14" s="7" t="s">
        <v>42</v>
      </c>
      <c r="C14" s="22" t="s">
        <v>49</v>
      </c>
    </row>
    <row r="15" spans="2:4" x14ac:dyDescent="0.4">
      <c r="B15" s="7"/>
    </row>
    <row r="16" spans="2:4" x14ac:dyDescent="0.4">
      <c r="B16" s="7" t="s">
        <v>44</v>
      </c>
      <c r="C16" s="22" t="s">
        <v>50</v>
      </c>
    </row>
    <row r="17" spans="2:4" x14ac:dyDescent="0.4">
      <c r="B17" s="7" t="s">
        <v>29</v>
      </c>
      <c r="C17" s="7" t="s">
        <v>28</v>
      </c>
      <c r="D17" s="2" t="s">
        <v>83</v>
      </c>
    </row>
    <row r="18" spans="2:4" x14ac:dyDescent="0.4">
      <c r="B18" s="7" t="s">
        <v>45</v>
      </c>
      <c r="C18" s="22" t="s">
        <v>51</v>
      </c>
    </row>
    <row r="19" spans="2:4" x14ac:dyDescent="0.4">
      <c r="B19" s="7"/>
    </row>
    <row r="20" spans="2:4" x14ac:dyDescent="0.4">
      <c r="B20" s="7" t="s">
        <v>46</v>
      </c>
      <c r="C20" s="22" t="s">
        <v>52</v>
      </c>
    </row>
    <row r="21" spans="2:4" x14ac:dyDescent="0.4">
      <c r="B21" s="7" t="s">
        <v>29</v>
      </c>
      <c r="C21" s="7" t="s">
        <v>28</v>
      </c>
      <c r="D21" s="2" t="s">
        <v>84</v>
      </c>
    </row>
    <row r="22" spans="2:4" x14ac:dyDescent="0.4">
      <c r="B22" s="7" t="s">
        <v>47</v>
      </c>
      <c r="C22" s="22" t="s">
        <v>53</v>
      </c>
    </row>
    <row r="23" spans="2:4" x14ac:dyDescent="0.4"/>
    <row r="24" spans="2:4" x14ac:dyDescent="0.4">
      <c r="B24" s="7" t="s">
        <v>54</v>
      </c>
      <c r="C24" s="22" t="s">
        <v>57</v>
      </c>
      <c r="D24" s="2" t="s">
        <v>85</v>
      </c>
    </row>
    <row r="25" spans="2:4" x14ac:dyDescent="0.4">
      <c r="B25" s="7" t="s">
        <v>55</v>
      </c>
      <c r="C25" s="22" t="s">
        <v>58</v>
      </c>
      <c r="D25" s="2" t="s">
        <v>86</v>
      </c>
    </row>
    <row r="26" spans="2:4" x14ac:dyDescent="0.4">
      <c r="B26" s="7" t="s">
        <v>56</v>
      </c>
      <c r="C26" s="22" t="s">
        <v>59</v>
      </c>
      <c r="D26" s="2" t="s">
        <v>87</v>
      </c>
    </row>
    <row r="27" spans="2:4" x14ac:dyDescent="0.4"/>
    <row r="28" spans="2:4" x14ac:dyDescent="0.4">
      <c r="B28" s="7" t="s">
        <v>60</v>
      </c>
      <c r="C28" s="22" t="s">
        <v>68</v>
      </c>
      <c r="D28" s="2" t="s">
        <v>92</v>
      </c>
    </row>
    <row r="29" spans="2:4" x14ac:dyDescent="0.4">
      <c r="B29" s="7" t="s">
        <v>61</v>
      </c>
      <c r="C29" s="22" t="s">
        <v>69</v>
      </c>
      <c r="D29" s="2" t="s">
        <v>88</v>
      </c>
    </row>
    <row r="30" spans="2:4" x14ac:dyDescent="0.4">
      <c r="B30" s="7" t="s">
        <v>62</v>
      </c>
      <c r="C30" s="22" t="s">
        <v>70</v>
      </c>
      <c r="D30" s="2" t="s">
        <v>93</v>
      </c>
    </row>
    <row r="31" spans="2:4" x14ac:dyDescent="0.4">
      <c r="B31" s="7" t="s">
        <v>63</v>
      </c>
      <c r="C31" s="22" t="s">
        <v>71</v>
      </c>
      <c r="D31" s="2" t="s">
        <v>89</v>
      </c>
    </row>
    <row r="32" spans="2:4" x14ac:dyDescent="0.4">
      <c r="B32" s="7" t="s">
        <v>64</v>
      </c>
      <c r="C32" s="22" t="s">
        <v>72</v>
      </c>
      <c r="D32" s="2" t="s">
        <v>94</v>
      </c>
    </row>
    <row r="33" spans="2:4" x14ac:dyDescent="0.4">
      <c r="B33" s="7" t="s">
        <v>65</v>
      </c>
      <c r="C33" s="22" t="s">
        <v>73</v>
      </c>
      <c r="D33" s="2" t="s">
        <v>90</v>
      </c>
    </row>
    <row r="34" spans="2:4" x14ac:dyDescent="0.4">
      <c r="B34" s="7" t="s">
        <v>66</v>
      </c>
      <c r="C34" s="22" t="s">
        <v>74</v>
      </c>
      <c r="D34" s="2" t="s">
        <v>95</v>
      </c>
    </row>
    <row r="35" spans="2:4" x14ac:dyDescent="0.4">
      <c r="B35" s="7" t="s">
        <v>67</v>
      </c>
      <c r="C35" s="22" t="s">
        <v>75</v>
      </c>
      <c r="D35" s="2" t="s">
        <v>91</v>
      </c>
    </row>
    <row r="36" spans="2:4" x14ac:dyDescent="0.4"/>
  </sheetData>
  <sheetProtection sheet="1" objects="1" scenarios="1"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３章練習データ</vt:lpstr>
      <vt:lpstr>３章練習作業</vt:lpstr>
      <vt:lpstr>３章練習メモ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Masahiro Hori</dc:creator>
  <cp:lastModifiedBy>素規 吉田</cp:lastModifiedBy>
  <dcterms:created xsi:type="dcterms:W3CDTF">2024-05-14T23:22:14Z</dcterms:created>
  <dcterms:modified xsi:type="dcterms:W3CDTF">2026-03-23T01:02:14Z</dcterms:modified>
</cp:coreProperties>
</file>