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yoshida\Desktop\アップロード用\"/>
    </mc:Choice>
  </mc:AlternateContent>
  <xr:revisionPtr revIDLastSave="0" documentId="13_ncr:1_{17D66202-4070-46C6-863D-6E38DC6FFA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２章練習データ" sheetId="3" r:id="rId1"/>
    <sheet name="２章練習作業" sheetId="5" r:id="rId2"/>
    <sheet name="2章練習メモ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5" l="1"/>
  <c r="I7" i="5"/>
  <c r="U7" i="5"/>
  <c r="U6" i="5"/>
  <c r="U10" i="5"/>
  <c r="U9" i="5"/>
  <c r="J4" i="5"/>
  <c r="I4" i="5"/>
  <c r="I5" i="5" s="1"/>
  <c r="L77" i="5" s="1"/>
  <c r="O77" i="5" s="1"/>
  <c r="J3" i="5"/>
  <c r="J5" i="5" s="1"/>
  <c r="I3" i="5"/>
  <c r="M293" i="5" l="1"/>
  <c r="P293" i="5" s="1"/>
  <c r="M283" i="5"/>
  <c r="P283" i="5" s="1"/>
  <c r="M273" i="5"/>
  <c r="P273" i="5" s="1"/>
  <c r="M263" i="5"/>
  <c r="P263" i="5" s="1"/>
  <c r="M253" i="5"/>
  <c r="P253" i="5" s="1"/>
  <c r="M243" i="5"/>
  <c r="P243" i="5" s="1"/>
  <c r="M233" i="5"/>
  <c r="P233" i="5" s="1"/>
  <c r="M223" i="5"/>
  <c r="P223" i="5" s="1"/>
  <c r="M213" i="5"/>
  <c r="P213" i="5" s="1"/>
  <c r="M203" i="5"/>
  <c r="P203" i="5" s="1"/>
  <c r="M193" i="5"/>
  <c r="P193" i="5" s="1"/>
  <c r="M183" i="5"/>
  <c r="P183" i="5" s="1"/>
  <c r="M173" i="5"/>
  <c r="P173" i="5" s="1"/>
  <c r="M163" i="5"/>
  <c r="P163" i="5" s="1"/>
  <c r="M153" i="5"/>
  <c r="P153" i="5" s="1"/>
  <c r="M143" i="5"/>
  <c r="P143" i="5" s="1"/>
  <c r="M133" i="5"/>
  <c r="P133" i="5" s="1"/>
  <c r="M123" i="5"/>
  <c r="P123" i="5" s="1"/>
  <c r="M113" i="5"/>
  <c r="P113" i="5" s="1"/>
  <c r="M103" i="5"/>
  <c r="P103" i="5" s="1"/>
  <c r="M93" i="5"/>
  <c r="P93" i="5" s="1"/>
  <c r="M83" i="5"/>
  <c r="P83" i="5" s="1"/>
  <c r="M73" i="5"/>
  <c r="P73" i="5" s="1"/>
  <c r="M63" i="5"/>
  <c r="P63" i="5" s="1"/>
  <c r="M53" i="5"/>
  <c r="P53" i="5" s="1"/>
  <c r="M43" i="5"/>
  <c r="P43" i="5" s="1"/>
  <c r="M33" i="5"/>
  <c r="P33" i="5" s="1"/>
  <c r="M23" i="5"/>
  <c r="P23" i="5" s="1"/>
  <c r="M13" i="5"/>
  <c r="P13" i="5" s="1"/>
  <c r="M3" i="5"/>
  <c r="P3" i="5" s="1"/>
  <c r="M289" i="5"/>
  <c r="P289" i="5" s="1"/>
  <c r="M268" i="5"/>
  <c r="P268" i="5" s="1"/>
  <c r="M247" i="5"/>
  <c r="P247" i="5" s="1"/>
  <c r="M226" i="5"/>
  <c r="P226" i="5" s="1"/>
  <c r="M205" i="5"/>
  <c r="P205" i="5" s="1"/>
  <c r="M184" i="5"/>
  <c r="P184" i="5" s="1"/>
  <c r="M152" i="5"/>
  <c r="P152" i="5" s="1"/>
  <c r="M131" i="5"/>
  <c r="P131" i="5" s="1"/>
  <c r="M110" i="5"/>
  <c r="P110" i="5" s="1"/>
  <c r="M89" i="5"/>
  <c r="P89" i="5" s="1"/>
  <c r="M68" i="5"/>
  <c r="P68" i="5" s="1"/>
  <c r="M47" i="5"/>
  <c r="P47" i="5" s="1"/>
  <c r="M26" i="5"/>
  <c r="P26" i="5" s="1"/>
  <c r="M5" i="5"/>
  <c r="P5" i="5" s="1"/>
  <c r="M285" i="5"/>
  <c r="P285" i="5" s="1"/>
  <c r="M264" i="5"/>
  <c r="P264" i="5" s="1"/>
  <c r="M232" i="5"/>
  <c r="P232" i="5" s="1"/>
  <c r="M211" i="5"/>
  <c r="P211" i="5" s="1"/>
  <c r="M190" i="5"/>
  <c r="P190" i="5" s="1"/>
  <c r="M169" i="5"/>
  <c r="P169" i="5" s="1"/>
  <c r="M148" i="5"/>
  <c r="P148" i="5" s="1"/>
  <c r="M127" i="5"/>
  <c r="P127" i="5" s="1"/>
  <c r="M106" i="5"/>
  <c r="P106" i="5" s="1"/>
  <c r="M85" i="5"/>
  <c r="P85" i="5" s="1"/>
  <c r="M64" i="5"/>
  <c r="P64" i="5" s="1"/>
  <c r="M32" i="5"/>
  <c r="P32" i="5" s="1"/>
  <c r="M11" i="5"/>
  <c r="P11" i="5" s="1"/>
  <c r="M179" i="5"/>
  <c r="P179" i="5" s="1"/>
  <c r="M158" i="5"/>
  <c r="P158" i="5" s="1"/>
  <c r="M116" i="5"/>
  <c r="P116" i="5" s="1"/>
  <c r="M95" i="5"/>
  <c r="P95" i="5" s="1"/>
  <c r="M74" i="5"/>
  <c r="P74" i="5" s="1"/>
  <c r="M42" i="5"/>
  <c r="P42" i="5" s="1"/>
  <c r="M21" i="5"/>
  <c r="P21" i="5" s="1"/>
  <c r="M295" i="5"/>
  <c r="P295" i="5" s="1"/>
  <c r="M274" i="5"/>
  <c r="P274" i="5" s="1"/>
  <c r="M242" i="5"/>
  <c r="P242" i="5" s="1"/>
  <c r="M221" i="5"/>
  <c r="P221" i="5" s="1"/>
  <c r="M200" i="5"/>
  <c r="P200" i="5" s="1"/>
  <c r="M137" i="5"/>
  <c r="P137" i="5" s="1"/>
  <c r="M284" i="5"/>
  <c r="P284" i="5" s="1"/>
  <c r="M231" i="5"/>
  <c r="P231" i="5" s="1"/>
  <c r="M210" i="5"/>
  <c r="P210" i="5" s="1"/>
  <c r="M189" i="5"/>
  <c r="P189" i="5" s="1"/>
  <c r="M168" i="5"/>
  <c r="P168" i="5" s="1"/>
  <c r="M147" i="5"/>
  <c r="P147" i="5" s="1"/>
  <c r="M126" i="5"/>
  <c r="P126" i="5" s="1"/>
  <c r="M105" i="5"/>
  <c r="P105" i="5" s="1"/>
  <c r="M292" i="5"/>
  <c r="P292" i="5" s="1"/>
  <c r="M271" i="5"/>
  <c r="P271" i="5" s="1"/>
  <c r="M250" i="5"/>
  <c r="P250" i="5" s="1"/>
  <c r="M229" i="5"/>
  <c r="P229" i="5" s="1"/>
  <c r="M208" i="5"/>
  <c r="P208" i="5" s="1"/>
  <c r="M187" i="5"/>
  <c r="P187" i="5" s="1"/>
  <c r="M166" i="5"/>
  <c r="P166" i="5" s="1"/>
  <c r="M145" i="5"/>
  <c r="P145" i="5" s="1"/>
  <c r="M124" i="5"/>
  <c r="P124" i="5" s="1"/>
  <c r="M92" i="5"/>
  <c r="P92" i="5" s="1"/>
  <c r="M71" i="5"/>
  <c r="P71" i="5" s="1"/>
  <c r="M50" i="5"/>
  <c r="P50" i="5" s="1"/>
  <c r="M29" i="5"/>
  <c r="P29" i="5" s="1"/>
  <c r="M8" i="5"/>
  <c r="P8" i="5" s="1"/>
  <c r="M296" i="5"/>
  <c r="P296" i="5" s="1"/>
  <c r="M267" i="5"/>
  <c r="P267" i="5" s="1"/>
  <c r="M254" i="5"/>
  <c r="P254" i="5" s="1"/>
  <c r="M239" i="5"/>
  <c r="P239" i="5" s="1"/>
  <c r="M212" i="5"/>
  <c r="P212" i="5" s="1"/>
  <c r="M197" i="5"/>
  <c r="P197" i="5" s="1"/>
  <c r="M170" i="5"/>
  <c r="P170" i="5" s="1"/>
  <c r="M155" i="5"/>
  <c r="P155" i="5" s="1"/>
  <c r="M141" i="5"/>
  <c r="P141" i="5" s="1"/>
  <c r="M128" i="5"/>
  <c r="P128" i="5" s="1"/>
  <c r="M99" i="5"/>
  <c r="P99" i="5" s="1"/>
  <c r="M34" i="5"/>
  <c r="P34" i="5" s="1"/>
  <c r="M20" i="5"/>
  <c r="P20" i="5" s="1"/>
  <c r="M7" i="5"/>
  <c r="P7" i="5" s="1"/>
  <c r="M182" i="5"/>
  <c r="P182" i="5" s="1"/>
  <c r="M98" i="5"/>
  <c r="P98" i="5" s="1"/>
  <c r="M294" i="5"/>
  <c r="P294" i="5" s="1"/>
  <c r="M280" i="5"/>
  <c r="P280" i="5" s="1"/>
  <c r="M252" i="5"/>
  <c r="P252" i="5" s="1"/>
  <c r="M225" i="5"/>
  <c r="P225" i="5" s="1"/>
  <c r="M112" i="5"/>
  <c r="P112" i="5" s="1"/>
  <c r="M86" i="5"/>
  <c r="P86" i="5" s="1"/>
  <c r="M72" i="5"/>
  <c r="P72" i="5" s="1"/>
  <c r="M59" i="5"/>
  <c r="P59" i="5" s="1"/>
  <c r="M46" i="5"/>
  <c r="P46" i="5" s="1"/>
  <c r="M266" i="5"/>
  <c r="P266" i="5" s="1"/>
  <c r="M238" i="5"/>
  <c r="P238" i="5" s="1"/>
  <c r="M196" i="5"/>
  <c r="P196" i="5" s="1"/>
  <c r="M154" i="5"/>
  <c r="P154" i="5" s="1"/>
  <c r="M140" i="5"/>
  <c r="P140" i="5" s="1"/>
  <c r="M19" i="5"/>
  <c r="P19" i="5" s="1"/>
  <c r="M279" i="5"/>
  <c r="P279" i="5" s="1"/>
  <c r="M6" i="5"/>
  <c r="P6" i="5" s="1"/>
  <c r="M291" i="5"/>
  <c r="P291" i="5" s="1"/>
  <c r="M236" i="5"/>
  <c r="P236" i="5" s="1"/>
  <c r="M194" i="5"/>
  <c r="P194" i="5" s="1"/>
  <c r="M44" i="5"/>
  <c r="P44" i="5" s="1"/>
  <c r="M30" i="5"/>
  <c r="P30" i="5" s="1"/>
  <c r="M17" i="5"/>
  <c r="P17" i="5" s="1"/>
  <c r="M4" i="5"/>
  <c r="P4" i="5" s="1"/>
  <c r="M278" i="5"/>
  <c r="P278" i="5" s="1"/>
  <c r="M260" i="5"/>
  <c r="P260" i="5" s="1"/>
  <c r="M245" i="5"/>
  <c r="P245" i="5" s="1"/>
  <c r="M157" i="5"/>
  <c r="P157" i="5" s="1"/>
  <c r="M139" i="5"/>
  <c r="P139" i="5" s="1"/>
  <c r="M121" i="5"/>
  <c r="P121" i="5" s="1"/>
  <c r="M104" i="5"/>
  <c r="P104" i="5" s="1"/>
  <c r="M88" i="5"/>
  <c r="P88" i="5" s="1"/>
  <c r="M70" i="5"/>
  <c r="P70" i="5" s="1"/>
  <c r="M38" i="5"/>
  <c r="P38" i="5" s="1"/>
  <c r="M298" i="5"/>
  <c r="P298" i="5" s="1"/>
  <c r="M277" i="5"/>
  <c r="P277" i="5" s="1"/>
  <c r="M227" i="5"/>
  <c r="P227" i="5" s="1"/>
  <c r="M207" i="5"/>
  <c r="P207" i="5" s="1"/>
  <c r="M191" i="5"/>
  <c r="P191" i="5" s="1"/>
  <c r="M174" i="5"/>
  <c r="P174" i="5" s="1"/>
  <c r="M138" i="5"/>
  <c r="P138" i="5" s="1"/>
  <c r="M120" i="5"/>
  <c r="P120" i="5" s="1"/>
  <c r="M69" i="5"/>
  <c r="P69" i="5" s="1"/>
  <c r="M54" i="5"/>
  <c r="P54" i="5" s="1"/>
  <c r="M22" i="5"/>
  <c r="P22" i="5" s="1"/>
  <c r="M259" i="5"/>
  <c r="P259" i="5" s="1"/>
  <c r="M244" i="5"/>
  <c r="P244" i="5" s="1"/>
  <c r="M156" i="5"/>
  <c r="P156" i="5" s="1"/>
  <c r="M136" i="5"/>
  <c r="P136" i="5" s="1"/>
  <c r="M102" i="5"/>
  <c r="P102" i="5" s="1"/>
  <c r="M87" i="5"/>
  <c r="P87" i="5" s="1"/>
  <c r="M52" i="5"/>
  <c r="P52" i="5" s="1"/>
  <c r="M297" i="5"/>
  <c r="P297" i="5" s="1"/>
  <c r="M276" i="5"/>
  <c r="P276" i="5" s="1"/>
  <c r="M301" i="5"/>
  <c r="P301" i="5" s="1"/>
  <c r="M234" i="5"/>
  <c r="P234" i="5" s="1"/>
  <c r="M150" i="5"/>
  <c r="P150" i="5" s="1"/>
  <c r="M109" i="5"/>
  <c r="P109" i="5" s="1"/>
  <c r="M51" i="5"/>
  <c r="P51" i="5" s="1"/>
  <c r="M275" i="5"/>
  <c r="P275" i="5" s="1"/>
  <c r="M255" i="5"/>
  <c r="P255" i="5" s="1"/>
  <c r="M214" i="5"/>
  <c r="P214" i="5" s="1"/>
  <c r="M192" i="5"/>
  <c r="P192" i="5" s="1"/>
  <c r="M171" i="5"/>
  <c r="P171" i="5" s="1"/>
  <c r="M130" i="5"/>
  <c r="P130" i="5" s="1"/>
  <c r="M90" i="5"/>
  <c r="P90" i="5" s="1"/>
  <c r="M31" i="5"/>
  <c r="P31" i="5" s="1"/>
  <c r="M14" i="5"/>
  <c r="P14" i="5" s="1"/>
  <c r="M300" i="5"/>
  <c r="P300" i="5" s="1"/>
  <c r="M149" i="5"/>
  <c r="P149" i="5" s="1"/>
  <c r="M299" i="5"/>
  <c r="P299" i="5" s="1"/>
  <c r="M272" i="5"/>
  <c r="P272" i="5" s="1"/>
  <c r="M251" i="5"/>
  <c r="P251" i="5" s="1"/>
  <c r="M188" i="5"/>
  <c r="P188" i="5" s="1"/>
  <c r="M167" i="5"/>
  <c r="P167" i="5" s="1"/>
  <c r="M129" i="5"/>
  <c r="P129" i="5" s="1"/>
  <c r="M67" i="5"/>
  <c r="P67" i="5" s="1"/>
  <c r="M209" i="5"/>
  <c r="P209" i="5" s="1"/>
  <c r="M107" i="5"/>
  <c r="P107" i="5" s="1"/>
  <c r="M146" i="5"/>
  <c r="P146" i="5" s="1"/>
  <c r="M66" i="5"/>
  <c r="P66" i="5" s="1"/>
  <c r="M270" i="5"/>
  <c r="P270" i="5" s="1"/>
  <c r="M186" i="5"/>
  <c r="P186" i="5" s="1"/>
  <c r="M82" i="5"/>
  <c r="P82" i="5" s="1"/>
  <c r="M80" i="5"/>
  <c r="P80" i="5" s="1"/>
  <c r="M288" i="5"/>
  <c r="P288" i="5" s="1"/>
  <c r="M246" i="5"/>
  <c r="P246" i="5" s="1"/>
  <c r="M119" i="5"/>
  <c r="P119" i="5" s="1"/>
  <c r="M62" i="5"/>
  <c r="P62" i="5" s="1"/>
  <c r="M25" i="5"/>
  <c r="P25" i="5" s="1"/>
  <c r="M202" i="5"/>
  <c r="P202" i="5" s="1"/>
  <c r="M41" i="5"/>
  <c r="P41" i="5" s="1"/>
  <c r="M10" i="5"/>
  <c r="P10" i="5" s="1"/>
  <c r="M108" i="5"/>
  <c r="P108" i="5" s="1"/>
  <c r="M49" i="5"/>
  <c r="P49" i="5" s="1"/>
  <c r="M230" i="5"/>
  <c r="P230" i="5" s="1"/>
  <c r="M84" i="5"/>
  <c r="P84" i="5" s="1"/>
  <c r="M12" i="5"/>
  <c r="P12" i="5" s="1"/>
  <c r="M249" i="5"/>
  <c r="P249" i="5" s="1"/>
  <c r="M206" i="5"/>
  <c r="P206" i="5" s="1"/>
  <c r="M165" i="5"/>
  <c r="P165" i="5" s="1"/>
  <c r="M125" i="5"/>
  <c r="P125" i="5" s="1"/>
  <c r="M48" i="5"/>
  <c r="P48" i="5" s="1"/>
  <c r="M28" i="5"/>
  <c r="P28" i="5" s="1"/>
  <c r="M162" i="5"/>
  <c r="P162" i="5" s="1"/>
  <c r="M100" i="5"/>
  <c r="P100" i="5" s="1"/>
  <c r="M220" i="5"/>
  <c r="P220" i="5" s="1"/>
  <c r="M161" i="5"/>
  <c r="P161" i="5" s="1"/>
  <c r="M142" i="5"/>
  <c r="P142" i="5" s="1"/>
  <c r="M290" i="5"/>
  <c r="P290" i="5" s="1"/>
  <c r="M248" i="5"/>
  <c r="P248" i="5" s="1"/>
  <c r="M228" i="5"/>
  <c r="P228" i="5" s="1"/>
  <c r="M164" i="5"/>
  <c r="P164" i="5" s="1"/>
  <c r="M81" i="5"/>
  <c r="P81" i="5" s="1"/>
  <c r="M65" i="5"/>
  <c r="P65" i="5" s="1"/>
  <c r="M45" i="5"/>
  <c r="P45" i="5" s="1"/>
  <c r="M27" i="5"/>
  <c r="P27" i="5" s="1"/>
  <c r="M269" i="5"/>
  <c r="P269" i="5" s="1"/>
  <c r="M224" i="5"/>
  <c r="P224" i="5" s="1"/>
  <c r="M204" i="5"/>
  <c r="P204" i="5" s="1"/>
  <c r="M185" i="5"/>
  <c r="P185" i="5" s="1"/>
  <c r="M144" i="5"/>
  <c r="P144" i="5" s="1"/>
  <c r="M122" i="5"/>
  <c r="P122" i="5" s="1"/>
  <c r="M101" i="5"/>
  <c r="P101" i="5" s="1"/>
  <c r="M9" i="5"/>
  <c r="P9" i="5" s="1"/>
  <c r="M222" i="5"/>
  <c r="P222" i="5" s="1"/>
  <c r="M181" i="5"/>
  <c r="P181" i="5" s="1"/>
  <c r="M79" i="5"/>
  <c r="P79" i="5" s="1"/>
  <c r="M134" i="5"/>
  <c r="P134" i="5" s="1"/>
  <c r="M91" i="5"/>
  <c r="P91" i="5" s="1"/>
  <c r="M118" i="5"/>
  <c r="P118" i="5" s="1"/>
  <c r="M24" i="5"/>
  <c r="P24" i="5" s="1"/>
  <c r="M282" i="5"/>
  <c r="P282" i="5" s="1"/>
  <c r="M117" i="5"/>
  <c r="P117" i="5" s="1"/>
  <c r="M172" i="5"/>
  <c r="P172" i="5" s="1"/>
  <c r="M217" i="5"/>
  <c r="P217" i="5" s="1"/>
  <c r="M262" i="5"/>
  <c r="P262" i="5" s="1"/>
  <c r="M60" i="5"/>
  <c r="P60" i="5" s="1"/>
  <c r="M216" i="5"/>
  <c r="P216" i="5" s="1"/>
  <c r="M111" i="5"/>
  <c r="P111" i="5" s="1"/>
  <c r="M215" i="5"/>
  <c r="P215" i="5" s="1"/>
  <c r="M57" i="5"/>
  <c r="P57" i="5" s="1"/>
  <c r="M258" i="5"/>
  <c r="P258" i="5" s="1"/>
  <c r="M97" i="5"/>
  <c r="P97" i="5" s="1"/>
  <c r="M201" i="5"/>
  <c r="P201" i="5" s="1"/>
  <c r="M151" i="5"/>
  <c r="P151" i="5" s="1"/>
  <c r="M55" i="5"/>
  <c r="P55" i="5" s="1"/>
  <c r="M256" i="5"/>
  <c r="P256" i="5" s="1"/>
  <c r="M40" i="5"/>
  <c r="P40" i="5" s="1"/>
  <c r="M195" i="5"/>
  <c r="P195" i="5" s="1"/>
  <c r="M287" i="5"/>
  <c r="P287" i="5" s="1"/>
  <c r="M237" i="5"/>
  <c r="P237" i="5" s="1"/>
  <c r="M180" i="5"/>
  <c r="P180" i="5" s="1"/>
  <c r="M78" i="5"/>
  <c r="P78" i="5" s="1"/>
  <c r="M37" i="5"/>
  <c r="P37" i="5" s="1"/>
  <c r="M178" i="5"/>
  <c r="P178" i="5" s="1"/>
  <c r="M36" i="5"/>
  <c r="P36" i="5" s="1"/>
  <c r="M286" i="5"/>
  <c r="P286" i="5" s="1"/>
  <c r="M235" i="5"/>
  <c r="P235" i="5" s="1"/>
  <c r="M132" i="5"/>
  <c r="P132" i="5" s="1"/>
  <c r="M77" i="5"/>
  <c r="P77" i="5" s="1"/>
  <c r="M177" i="5"/>
  <c r="P177" i="5" s="1"/>
  <c r="M35" i="5"/>
  <c r="P35" i="5" s="1"/>
  <c r="M76" i="5"/>
  <c r="P76" i="5" s="1"/>
  <c r="M219" i="5"/>
  <c r="P219" i="5" s="1"/>
  <c r="M175" i="5"/>
  <c r="P175" i="5" s="1"/>
  <c r="M75" i="5"/>
  <c r="P75" i="5" s="1"/>
  <c r="M160" i="5"/>
  <c r="P160" i="5" s="1"/>
  <c r="M16" i="5"/>
  <c r="P16" i="5" s="1"/>
  <c r="M261" i="5"/>
  <c r="P261" i="5" s="1"/>
  <c r="M56" i="5"/>
  <c r="P56" i="5" s="1"/>
  <c r="M96" i="5"/>
  <c r="P96" i="5" s="1"/>
  <c r="M199" i="5"/>
  <c r="P199" i="5" s="1"/>
  <c r="M241" i="5"/>
  <c r="P241" i="5" s="1"/>
  <c r="M176" i="5"/>
  <c r="P176" i="5" s="1"/>
  <c r="M218" i="5"/>
  <c r="P218" i="5" s="1"/>
  <c r="M281" i="5"/>
  <c r="P281" i="5" s="1"/>
  <c r="M115" i="5"/>
  <c r="P115" i="5" s="1"/>
  <c r="M18" i="5"/>
  <c r="P18" i="5" s="1"/>
  <c r="M265" i="5"/>
  <c r="P265" i="5" s="1"/>
  <c r="M61" i="5"/>
  <c r="P61" i="5" s="1"/>
  <c r="M114" i="5"/>
  <c r="P114" i="5" s="1"/>
  <c r="M58" i="5"/>
  <c r="P58" i="5" s="1"/>
  <c r="M159" i="5"/>
  <c r="P159" i="5" s="1"/>
  <c r="M15" i="5"/>
  <c r="P15" i="5" s="1"/>
  <c r="M257" i="5"/>
  <c r="P257" i="5" s="1"/>
  <c r="M94" i="5"/>
  <c r="P94" i="5" s="1"/>
  <c r="M198" i="5"/>
  <c r="P198" i="5" s="1"/>
  <c r="M302" i="5"/>
  <c r="P302" i="5" s="1"/>
  <c r="M240" i="5"/>
  <c r="P240" i="5" s="1"/>
  <c r="M135" i="5"/>
  <c r="P135" i="5" s="1"/>
  <c r="M39" i="5"/>
  <c r="P39" i="5" s="1"/>
  <c r="L196" i="5"/>
  <c r="O196" i="5" s="1"/>
  <c r="L94" i="5"/>
  <c r="O94" i="5" s="1"/>
  <c r="L95" i="5"/>
  <c r="O95" i="5" s="1"/>
  <c r="L257" i="5"/>
  <c r="O257" i="5" s="1"/>
  <c r="L153" i="5"/>
  <c r="O153" i="5" s="1"/>
  <c r="L202" i="5"/>
  <c r="O202" i="5" s="1"/>
  <c r="L17" i="5"/>
  <c r="O17" i="5" s="1"/>
  <c r="L217" i="5"/>
  <c r="O217" i="5" s="1"/>
  <c r="L21" i="5"/>
  <c r="O21" i="5" s="1"/>
  <c r="L24" i="5"/>
  <c r="O24" i="5" s="1"/>
  <c r="L176" i="5"/>
  <c r="O176" i="5" s="1"/>
  <c r="L300" i="5"/>
  <c r="O300" i="5" s="1"/>
  <c r="L279" i="5"/>
  <c r="O279" i="5" s="1"/>
  <c r="L258" i="5"/>
  <c r="O258" i="5" s="1"/>
  <c r="L237" i="5"/>
  <c r="O237" i="5" s="1"/>
  <c r="L216" i="5"/>
  <c r="O216" i="5" s="1"/>
  <c r="L195" i="5"/>
  <c r="O195" i="5" s="1"/>
  <c r="L174" i="5"/>
  <c r="O174" i="5" s="1"/>
  <c r="L163" i="5"/>
  <c r="O163" i="5" s="1"/>
  <c r="L142" i="5"/>
  <c r="O142" i="5" s="1"/>
  <c r="L121" i="5"/>
  <c r="O121" i="5" s="1"/>
  <c r="L100" i="5"/>
  <c r="O100" i="5" s="1"/>
  <c r="L79" i="5"/>
  <c r="O79" i="5" s="1"/>
  <c r="L58" i="5"/>
  <c r="O58" i="5" s="1"/>
  <c r="L37" i="5"/>
  <c r="O37" i="5" s="1"/>
  <c r="L16" i="5"/>
  <c r="O16" i="5" s="1"/>
  <c r="L296" i="5"/>
  <c r="O296" i="5" s="1"/>
  <c r="L275" i="5"/>
  <c r="O275" i="5" s="1"/>
  <c r="L254" i="5"/>
  <c r="O254" i="5" s="1"/>
  <c r="L243" i="5"/>
  <c r="O243" i="5" s="1"/>
  <c r="L222" i="5"/>
  <c r="O222" i="5" s="1"/>
  <c r="L201" i="5"/>
  <c r="O201" i="5" s="1"/>
  <c r="L180" i="5"/>
  <c r="O180" i="5" s="1"/>
  <c r="L159" i="5"/>
  <c r="O159" i="5" s="1"/>
  <c r="L138" i="5"/>
  <c r="O138" i="5" s="1"/>
  <c r="L117" i="5"/>
  <c r="O117" i="5" s="1"/>
  <c r="L96" i="5"/>
  <c r="O96" i="5" s="1"/>
  <c r="L75" i="5"/>
  <c r="O75" i="5" s="1"/>
  <c r="L54" i="5"/>
  <c r="O54" i="5" s="1"/>
  <c r="L43" i="5"/>
  <c r="O43" i="5" s="1"/>
  <c r="L22" i="5"/>
  <c r="O22" i="5" s="1"/>
  <c r="L148" i="5"/>
  <c r="O148" i="5" s="1"/>
  <c r="L127" i="5"/>
  <c r="O127" i="5" s="1"/>
  <c r="L106" i="5"/>
  <c r="O106" i="5" s="1"/>
  <c r="L64" i="5"/>
  <c r="O64" i="5" s="1"/>
  <c r="L53" i="5"/>
  <c r="O53" i="5" s="1"/>
  <c r="L32" i="5"/>
  <c r="O32" i="5" s="1"/>
  <c r="L11" i="5"/>
  <c r="O11" i="5" s="1"/>
  <c r="L285" i="5"/>
  <c r="O285" i="5" s="1"/>
  <c r="L264" i="5"/>
  <c r="O264" i="5" s="1"/>
  <c r="L253" i="5"/>
  <c r="O253" i="5" s="1"/>
  <c r="L232" i="5"/>
  <c r="O232" i="5" s="1"/>
  <c r="L211" i="5"/>
  <c r="O211" i="5" s="1"/>
  <c r="L190" i="5"/>
  <c r="O190" i="5" s="1"/>
  <c r="L169" i="5"/>
  <c r="O169" i="5" s="1"/>
  <c r="L85" i="5"/>
  <c r="O85" i="5" s="1"/>
  <c r="L295" i="5"/>
  <c r="O295" i="5" s="1"/>
  <c r="L274" i="5"/>
  <c r="O274" i="5" s="1"/>
  <c r="L263" i="5"/>
  <c r="O263" i="5" s="1"/>
  <c r="L242" i="5"/>
  <c r="O242" i="5" s="1"/>
  <c r="L221" i="5"/>
  <c r="O221" i="5" s="1"/>
  <c r="L200" i="5"/>
  <c r="O200" i="5" s="1"/>
  <c r="L179" i="5"/>
  <c r="O179" i="5" s="1"/>
  <c r="L158" i="5"/>
  <c r="O158" i="5" s="1"/>
  <c r="L137" i="5"/>
  <c r="O137" i="5" s="1"/>
  <c r="L116" i="5"/>
  <c r="O116" i="5" s="1"/>
  <c r="L282" i="5"/>
  <c r="O282" i="5" s="1"/>
  <c r="L261" i="5"/>
  <c r="O261" i="5" s="1"/>
  <c r="L240" i="5"/>
  <c r="O240" i="5" s="1"/>
  <c r="L219" i="5"/>
  <c r="O219" i="5" s="1"/>
  <c r="L198" i="5"/>
  <c r="O198" i="5" s="1"/>
  <c r="L177" i="5"/>
  <c r="O177" i="5" s="1"/>
  <c r="L156" i="5"/>
  <c r="O156" i="5" s="1"/>
  <c r="L135" i="5"/>
  <c r="O135" i="5" s="1"/>
  <c r="L114" i="5"/>
  <c r="O114" i="5" s="1"/>
  <c r="L103" i="5"/>
  <c r="O103" i="5" s="1"/>
  <c r="L82" i="5"/>
  <c r="O82" i="5" s="1"/>
  <c r="L61" i="5"/>
  <c r="O61" i="5" s="1"/>
  <c r="L40" i="5"/>
  <c r="O40" i="5" s="1"/>
  <c r="L19" i="5"/>
  <c r="O19" i="5" s="1"/>
  <c r="L281" i="5"/>
  <c r="O281" i="5" s="1"/>
  <c r="L226" i="5"/>
  <c r="O226" i="5" s="1"/>
  <c r="L184" i="5"/>
  <c r="O184" i="5" s="1"/>
  <c r="L113" i="5"/>
  <c r="O113" i="5" s="1"/>
  <c r="L87" i="5"/>
  <c r="O87" i="5" s="1"/>
  <c r="L73" i="5"/>
  <c r="O73" i="5" s="1"/>
  <c r="L60" i="5"/>
  <c r="O60" i="5" s="1"/>
  <c r="L47" i="5"/>
  <c r="O47" i="5" s="1"/>
  <c r="L280" i="5"/>
  <c r="O280" i="5" s="1"/>
  <c r="L126" i="5"/>
  <c r="O126" i="5" s="1"/>
  <c r="L59" i="5"/>
  <c r="O59" i="5" s="1"/>
  <c r="L33" i="5"/>
  <c r="O33" i="5" s="1"/>
  <c r="L267" i="5"/>
  <c r="O267" i="5" s="1"/>
  <c r="L239" i="5"/>
  <c r="O239" i="5" s="1"/>
  <c r="L212" i="5"/>
  <c r="O212" i="5" s="1"/>
  <c r="L197" i="5"/>
  <c r="O197" i="5" s="1"/>
  <c r="L183" i="5"/>
  <c r="O183" i="5" s="1"/>
  <c r="L170" i="5"/>
  <c r="O170" i="5" s="1"/>
  <c r="L155" i="5"/>
  <c r="O155" i="5" s="1"/>
  <c r="L141" i="5"/>
  <c r="O141" i="5" s="1"/>
  <c r="L128" i="5"/>
  <c r="O128" i="5" s="1"/>
  <c r="L99" i="5"/>
  <c r="O99" i="5" s="1"/>
  <c r="L34" i="5"/>
  <c r="O34" i="5" s="1"/>
  <c r="L20" i="5"/>
  <c r="O20" i="5" s="1"/>
  <c r="L7" i="5"/>
  <c r="O7" i="5" s="1"/>
  <c r="L294" i="5"/>
  <c r="O294" i="5" s="1"/>
  <c r="L252" i="5"/>
  <c r="O252" i="5" s="1"/>
  <c r="L225" i="5"/>
  <c r="O225" i="5" s="1"/>
  <c r="L210" i="5"/>
  <c r="O210" i="5" s="1"/>
  <c r="L168" i="5"/>
  <c r="O168" i="5" s="1"/>
  <c r="L112" i="5"/>
  <c r="O112" i="5" s="1"/>
  <c r="L86" i="5"/>
  <c r="O86" i="5" s="1"/>
  <c r="L72" i="5"/>
  <c r="O72" i="5" s="1"/>
  <c r="L46" i="5"/>
  <c r="O46" i="5" s="1"/>
  <c r="L293" i="5"/>
  <c r="O293" i="5" s="1"/>
  <c r="L278" i="5"/>
  <c r="O278" i="5" s="1"/>
  <c r="L265" i="5"/>
  <c r="O265" i="5" s="1"/>
  <c r="L250" i="5"/>
  <c r="O250" i="5" s="1"/>
  <c r="L223" i="5"/>
  <c r="O223" i="5" s="1"/>
  <c r="L208" i="5"/>
  <c r="O208" i="5" s="1"/>
  <c r="L181" i="5"/>
  <c r="O181" i="5" s="1"/>
  <c r="L166" i="5"/>
  <c r="O166" i="5" s="1"/>
  <c r="L152" i="5"/>
  <c r="O152" i="5" s="1"/>
  <c r="L139" i="5"/>
  <c r="O139" i="5" s="1"/>
  <c r="L124" i="5"/>
  <c r="O124" i="5" s="1"/>
  <c r="L110" i="5"/>
  <c r="O110" i="5" s="1"/>
  <c r="L97" i="5"/>
  <c r="O97" i="5" s="1"/>
  <c r="L83" i="5"/>
  <c r="O83" i="5" s="1"/>
  <c r="L70" i="5"/>
  <c r="O70" i="5" s="1"/>
  <c r="L57" i="5"/>
  <c r="O57" i="5" s="1"/>
  <c r="L299" i="5"/>
  <c r="O299" i="5" s="1"/>
  <c r="L228" i="5"/>
  <c r="O228" i="5" s="1"/>
  <c r="L209" i="5"/>
  <c r="O209" i="5" s="1"/>
  <c r="L192" i="5"/>
  <c r="O192" i="5" s="1"/>
  <c r="L175" i="5"/>
  <c r="O175" i="5" s="1"/>
  <c r="L55" i="5"/>
  <c r="O55" i="5" s="1"/>
  <c r="L23" i="5"/>
  <c r="O23" i="5" s="1"/>
  <c r="L5" i="5"/>
  <c r="O5" i="5" s="1"/>
  <c r="L260" i="5"/>
  <c r="O260" i="5" s="1"/>
  <c r="L245" i="5"/>
  <c r="O245" i="5" s="1"/>
  <c r="L157" i="5"/>
  <c r="O157" i="5" s="1"/>
  <c r="L104" i="5"/>
  <c r="O104" i="5" s="1"/>
  <c r="L88" i="5"/>
  <c r="O88" i="5" s="1"/>
  <c r="L38" i="5"/>
  <c r="O38" i="5" s="1"/>
  <c r="L4" i="5"/>
  <c r="O4" i="5" s="1"/>
  <c r="L298" i="5"/>
  <c r="O298" i="5" s="1"/>
  <c r="L277" i="5"/>
  <c r="O277" i="5" s="1"/>
  <c r="L227" i="5"/>
  <c r="O227" i="5" s="1"/>
  <c r="L207" i="5"/>
  <c r="O207" i="5" s="1"/>
  <c r="L173" i="5"/>
  <c r="O173" i="5" s="1"/>
  <c r="L120" i="5"/>
  <c r="O120" i="5" s="1"/>
  <c r="L191" i="5"/>
  <c r="O191" i="5" s="1"/>
  <c r="L259" i="5"/>
  <c r="O259" i="5" s="1"/>
  <c r="L244" i="5"/>
  <c r="O244" i="5" s="1"/>
  <c r="L276" i="5"/>
  <c r="O276" i="5" s="1"/>
  <c r="L256" i="5"/>
  <c r="O256" i="5" s="1"/>
  <c r="L215" i="5"/>
  <c r="O215" i="5" s="1"/>
  <c r="L193" i="5"/>
  <c r="O193" i="5" s="1"/>
  <c r="L172" i="5"/>
  <c r="O172" i="5" s="1"/>
  <c r="L131" i="5"/>
  <c r="O131" i="5" s="1"/>
  <c r="L91" i="5"/>
  <c r="O91" i="5" s="1"/>
  <c r="L71" i="5"/>
  <c r="O71" i="5" s="1"/>
  <c r="L35" i="5"/>
  <c r="O35" i="5" s="1"/>
  <c r="L15" i="5"/>
  <c r="O15" i="5" s="1"/>
  <c r="L301" i="5"/>
  <c r="O301" i="5" s="1"/>
  <c r="L234" i="5"/>
  <c r="O234" i="5" s="1"/>
  <c r="L150" i="5"/>
  <c r="O150" i="5" s="1"/>
  <c r="L109" i="5"/>
  <c r="O109" i="5" s="1"/>
  <c r="L69" i="5"/>
  <c r="O69" i="5" s="1"/>
  <c r="L51" i="5"/>
  <c r="O51" i="5" s="1"/>
  <c r="L273" i="5"/>
  <c r="O273" i="5" s="1"/>
  <c r="L255" i="5"/>
  <c r="O255" i="5" s="1"/>
  <c r="L233" i="5"/>
  <c r="O233" i="5" s="1"/>
  <c r="L214" i="5"/>
  <c r="O214" i="5" s="1"/>
  <c r="L189" i="5"/>
  <c r="O189" i="5" s="1"/>
  <c r="L171" i="5"/>
  <c r="O171" i="5" s="1"/>
  <c r="L130" i="5"/>
  <c r="O130" i="5" s="1"/>
  <c r="L90" i="5"/>
  <c r="O90" i="5" s="1"/>
  <c r="L68" i="5"/>
  <c r="O68" i="5" s="1"/>
  <c r="L50" i="5"/>
  <c r="O50" i="5" s="1"/>
  <c r="L31" i="5"/>
  <c r="O31" i="5" s="1"/>
  <c r="L14" i="5"/>
  <c r="O14" i="5" s="1"/>
  <c r="L231" i="5"/>
  <c r="O231" i="5" s="1"/>
  <c r="L213" i="5"/>
  <c r="O213" i="5" s="1"/>
  <c r="L149" i="5"/>
  <c r="O149" i="5" s="1"/>
  <c r="L108" i="5"/>
  <c r="O108" i="5" s="1"/>
  <c r="L13" i="5"/>
  <c r="O13" i="5" s="1"/>
  <c r="L297" i="5"/>
  <c r="O297" i="5" s="1"/>
  <c r="L272" i="5"/>
  <c r="O272" i="5" s="1"/>
  <c r="L251" i="5"/>
  <c r="O251" i="5" s="1"/>
  <c r="L188" i="5"/>
  <c r="O188" i="5" s="1"/>
  <c r="L167" i="5"/>
  <c r="O167" i="5" s="1"/>
  <c r="L129" i="5"/>
  <c r="O129" i="5" s="1"/>
  <c r="L67" i="5"/>
  <c r="O67" i="5" s="1"/>
  <c r="L29" i="5"/>
  <c r="O29" i="5" s="1"/>
  <c r="L292" i="5"/>
  <c r="O292" i="5" s="1"/>
  <c r="L230" i="5"/>
  <c r="O230" i="5" s="1"/>
  <c r="L229" i="5"/>
  <c r="O229" i="5" s="1"/>
  <c r="L146" i="5"/>
  <c r="O146" i="5" s="1"/>
  <c r="L28" i="5"/>
  <c r="O28" i="5" s="1"/>
  <c r="L289" i="5"/>
  <c r="O289" i="5" s="1"/>
  <c r="L224" i="5"/>
  <c r="O224" i="5" s="1"/>
  <c r="L204" i="5"/>
  <c r="O204" i="5" s="1"/>
  <c r="L122" i="5"/>
  <c r="O122" i="5" s="1"/>
  <c r="L101" i="5"/>
  <c r="O101" i="5" s="1"/>
  <c r="L26" i="5"/>
  <c r="O26" i="5" s="1"/>
  <c r="L9" i="5"/>
  <c r="O9" i="5" s="1"/>
  <c r="L203" i="5"/>
  <c r="O203" i="5" s="1"/>
  <c r="L162" i="5"/>
  <c r="O162" i="5" s="1"/>
  <c r="L80" i="5"/>
  <c r="O80" i="5" s="1"/>
  <c r="L266" i="5"/>
  <c r="O266" i="5" s="1"/>
  <c r="L98" i="5"/>
  <c r="O98" i="5" s="1"/>
  <c r="L144" i="5"/>
  <c r="O144" i="5" s="1"/>
  <c r="L89" i="5"/>
  <c r="O89" i="5" s="1"/>
  <c r="L30" i="5"/>
  <c r="O30" i="5" s="1"/>
  <c r="L147" i="5"/>
  <c r="O147" i="5" s="1"/>
  <c r="L49" i="5"/>
  <c r="O49" i="5" s="1"/>
  <c r="L271" i="5"/>
  <c r="O271" i="5" s="1"/>
  <c r="L187" i="5"/>
  <c r="O187" i="5" s="1"/>
  <c r="L107" i="5"/>
  <c r="O107" i="5" s="1"/>
  <c r="L84" i="5"/>
  <c r="O84" i="5" s="1"/>
  <c r="L12" i="5"/>
  <c r="O12" i="5" s="1"/>
  <c r="L291" i="5"/>
  <c r="O291" i="5" s="1"/>
  <c r="L249" i="5"/>
  <c r="O249" i="5" s="1"/>
  <c r="L206" i="5"/>
  <c r="O206" i="5" s="1"/>
  <c r="L165" i="5"/>
  <c r="O165" i="5" s="1"/>
  <c r="L125" i="5"/>
  <c r="O125" i="5" s="1"/>
  <c r="L105" i="5"/>
  <c r="O105" i="5" s="1"/>
  <c r="L66" i="5"/>
  <c r="O66" i="5" s="1"/>
  <c r="L48" i="5"/>
  <c r="O48" i="5" s="1"/>
  <c r="L247" i="5"/>
  <c r="O247" i="5" s="1"/>
  <c r="L63" i="5"/>
  <c r="O63" i="5" s="1"/>
  <c r="L268" i="5"/>
  <c r="O268" i="5" s="1"/>
  <c r="L182" i="5"/>
  <c r="O182" i="5" s="1"/>
  <c r="L8" i="5"/>
  <c r="O8" i="5" s="1"/>
  <c r="L288" i="5"/>
  <c r="O288" i="5" s="1"/>
  <c r="L62" i="5"/>
  <c r="O62" i="5" s="1"/>
  <c r="L6" i="5"/>
  <c r="O6" i="5" s="1"/>
  <c r="L270" i="5"/>
  <c r="O270" i="5" s="1"/>
  <c r="L205" i="5"/>
  <c r="O205" i="5" s="1"/>
  <c r="L186" i="5"/>
  <c r="O186" i="5" s="1"/>
  <c r="L145" i="5"/>
  <c r="O145" i="5" s="1"/>
  <c r="L123" i="5"/>
  <c r="O123" i="5" s="1"/>
  <c r="L102" i="5"/>
  <c r="O102" i="5" s="1"/>
  <c r="L10" i="5"/>
  <c r="O10" i="5" s="1"/>
  <c r="L290" i="5"/>
  <c r="O290" i="5" s="1"/>
  <c r="L248" i="5"/>
  <c r="O248" i="5" s="1"/>
  <c r="L164" i="5"/>
  <c r="O164" i="5" s="1"/>
  <c r="L81" i="5"/>
  <c r="O81" i="5" s="1"/>
  <c r="L65" i="5"/>
  <c r="O65" i="5" s="1"/>
  <c r="L45" i="5"/>
  <c r="O45" i="5" s="1"/>
  <c r="L27" i="5"/>
  <c r="O27" i="5" s="1"/>
  <c r="L269" i="5"/>
  <c r="O269" i="5" s="1"/>
  <c r="L185" i="5"/>
  <c r="O185" i="5" s="1"/>
  <c r="L44" i="5"/>
  <c r="O44" i="5" s="1"/>
  <c r="L143" i="5"/>
  <c r="O143" i="5" s="1"/>
  <c r="L42" i="5"/>
  <c r="O42" i="5" s="1"/>
  <c r="L246" i="5"/>
  <c r="O246" i="5" s="1"/>
  <c r="L119" i="5"/>
  <c r="O119" i="5" s="1"/>
  <c r="L25" i="5"/>
  <c r="O25" i="5" s="1"/>
  <c r="L93" i="5"/>
  <c r="O93" i="5" s="1"/>
  <c r="L241" i="5"/>
  <c r="O241" i="5" s="1"/>
  <c r="L41" i="5"/>
  <c r="O41" i="5" s="1"/>
  <c r="L52" i="5"/>
  <c r="O52" i="5" s="1"/>
  <c r="L199" i="5"/>
  <c r="O199" i="5" s="1"/>
  <c r="L3" i="5"/>
  <c r="O3" i="5" s="1"/>
  <c r="L154" i="5"/>
  <c r="O154" i="5" s="1"/>
  <c r="L111" i="5"/>
  <c r="O111" i="5" s="1"/>
  <c r="L160" i="5"/>
  <c r="O160" i="5" s="1"/>
  <c r="L262" i="5"/>
  <c r="O262" i="5" s="1"/>
  <c r="L18" i="5"/>
  <c r="O18" i="5" s="1"/>
  <c r="L115" i="5"/>
  <c r="O115" i="5" s="1"/>
  <c r="L161" i="5"/>
  <c r="O161" i="5" s="1"/>
  <c r="L74" i="5"/>
  <c r="O74" i="5" s="1"/>
  <c r="L218" i="5"/>
  <c r="O218" i="5" s="1"/>
  <c r="L76" i="5"/>
  <c r="O76" i="5" s="1"/>
  <c r="L284" i="5"/>
  <c r="O284" i="5" s="1"/>
  <c r="L132" i="5"/>
  <c r="O132" i="5" s="1"/>
  <c r="L235" i="5"/>
  <c r="O235" i="5" s="1"/>
  <c r="L286" i="5"/>
  <c r="O286" i="5" s="1"/>
  <c r="L36" i="5"/>
  <c r="O36" i="5" s="1"/>
  <c r="L178" i="5"/>
  <c r="O178" i="5" s="1"/>
  <c r="L78" i="5"/>
  <c r="O78" i="5" s="1"/>
  <c r="L133" i="5"/>
  <c r="O133" i="5" s="1"/>
  <c r="L236" i="5"/>
  <c r="O236" i="5" s="1"/>
  <c r="L287" i="5"/>
  <c r="O287" i="5" s="1"/>
  <c r="L134" i="5"/>
  <c r="O134" i="5" s="1"/>
  <c r="L92" i="5"/>
  <c r="O92" i="5" s="1"/>
  <c r="L136" i="5"/>
  <c r="O136" i="5" s="1"/>
  <c r="L140" i="5"/>
  <c r="O140" i="5" s="1"/>
  <c r="L151" i="5"/>
  <c r="O151" i="5" s="1"/>
  <c r="L56" i="5"/>
  <c r="O56" i="5" s="1"/>
  <c r="L118" i="5"/>
  <c r="O118" i="5" s="1"/>
  <c r="L283" i="5"/>
  <c r="O283" i="5" s="1"/>
  <c r="L220" i="5"/>
  <c r="O220" i="5" s="1"/>
  <c r="L39" i="5"/>
  <c r="O39" i="5" s="1"/>
  <c r="L194" i="5"/>
  <c r="O194" i="5" s="1"/>
  <c r="L238" i="5"/>
  <c r="O238" i="5" s="1"/>
  <c r="L302" i="5"/>
  <c r="O302" i="5" s="1"/>
  <c r="S4" i="5" l="1"/>
  <c r="S7" i="5" s="1"/>
  <c r="S10" i="5" s="1"/>
  <c r="S3" i="5"/>
  <c r="S6" i="5" s="1"/>
  <c r="S9" i="5" s="1"/>
</calcChain>
</file>

<file path=xl/sharedStrings.xml><?xml version="1.0" encoding="utf-8"?>
<sst xmlns="http://schemas.openxmlformats.org/spreadsheetml/2006/main" count="715" uniqueCount="104">
  <si>
    <t>ID</t>
  </si>
  <si>
    <t>男</t>
  </si>
  <si>
    <t>女</t>
  </si>
  <si>
    <t>体重</t>
  </si>
  <si>
    <t>身長</t>
  </si>
  <si>
    <t>年齢</t>
  </si>
  <si>
    <t>性別</t>
  </si>
  <si>
    <t>標本サイズ</t>
    <rPh sb="0" eb="2">
      <t>ヒョウホン</t>
    </rPh>
    <phoneticPr fontId="1"/>
  </si>
  <si>
    <t>総合計</t>
    <rPh sb="0" eb="3">
      <t>ソウゴウケイ</t>
    </rPh>
    <phoneticPr fontId="1"/>
  </si>
  <si>
    <t>平均値</t>
    <rPh sb="0" eb="3">
      <t>ヘイキンチ</t>
    </rPh>
    <phoneticPr fontId="1"/>
  </si>
  <si>
    <t>身長</t>
    <rPh sb="0" eb="2">
      <t>シンチョウ</t>
    </rPh>
    <phoneticPr fontId="1"/>
  </si>
  <si>
    <t>体重</t>
    <rPh sb="0" eb="2">
      <t>タイジュウ</t>
    </rPh>
    <phoneticPr fontId="1"/>
  </si>
  <si>
    <t>偏差（身長）</t>
    <rPh sb="0" eb="2">
      <t>ヘンサ</t>
    </rPh>
    <rPh sb="3" eb="5">
      <t>シンチョウ</t>
    </rPh>
    <phoneticPr fontId="1"/>
  </si>
  <si>
    <t>偏差（体重）</t>
    <rPh sb="0" eb="2">
      <t>ヘンサ</t>
    </rPh>
    <rPh sb="3" eb="5">
      <t>タイジュウ</t>
    </rPh>
    <phoneticPr fontId="1"/>
  </si>
  <si>
    <t>偏差平方（身長）</t>
    <rPh sb="0" eb="2">
      <t>ヘンサ</t>
    </rPh>
    <rPh sb="2" eb="4">
      <t>ヘイホウ</t>
    </rPh>
    <rPh sb="5" eb="7">
      <t>シンチョウ</t>
    </rPh>
    <phoneticPr fontId="1"/>
  </si>
  <si>
    <t>偏差平方（体重）</t>
    <rPh sb="0" eb="2">
      <t>ヘンサ</t>
    </rPh>
    <rPh sb="2" eb="4">
      <t>ヘイホウ</t>
    </rPh>
    <rPh sb="5" eb="7">
      <t>タイジュウ</t>
    </rPh>
    <phoneticPr fontId="1"/>
  </si>
  <si>
    <t>偏差平方和（身長）</t>
    <rPh sb="0" eb="2">
      <t>ヘンサ</t>
    </rPh>
    <rPh sb="2" eb="5">
      <t>ヘイホウワ</t>
    </rPh>
    <rPh sb="6" eb="8">
      <t>シンチョウ</t>
    </rPh>
    <phoneticPr fontId="1"/>
  </si>
  <si>
    <t>偏差平方和（体重）</t>
    <rPh sb="0" eb="2">
      <t>ヘンサ</t>
    </rPh>
    <rPh sb="2" eb="5">
      <t>ヘイホウワ</t>
    </rPh>
    <rPh sb="6" eb="8">
      <t>タイジュウ</t>
    </rPh>
    <phoneticPr fontId="1"/>
  </si>
  <si>
    <t>分散（身長）</t>
    <rPh sb="0" eb="2">
      <t>ブンサン</t>
    </rPh>
    <rPh sb="3" eb="5">
      <t>シンチョウ</t>
    </rPh>
    <phoneticPr fontId="1"/>
  </si>
  <si>
    <t>分散（体重）</t>
    <rPh sb="0" eb="2">
      <t>ブンサン</t>
    </rPh>
    <rPh sb="3" eb="5">
      <t>タイジュウ</t>
    </rPh>
    <phoneticPr fontId="1"/>
  </si>
  <si>
    <t>標準偏差（身長）</t>
    <rPh sb="0" eb="2">
      <t>ヒョウジュン</t>
    </rPh>
    <rPh sb="2" eb="4">
      <t>ヘンサ</t>
    </rPh>
    <rPh sb="5" eb="7">
      <t>シンチョウ</t>
    </rPh>
    <phoneticPr fontId="1"/>
  </si>
  <si>
    <t>標準偏差（体重）</t>
    <rPh sb="0" eb="2">
      <t>ヒョウジュン</t>
    </rPh>
    <rPh sb="2" eb="4">
      <t>ヘンサ</t>
    </rPh>
    <rPh sb="5" eb="7">
      <t>タイジュウ</t>
    </rPh>
    <phoneticPr fontId="1"/>
  </si>
  <si>
    <t>色セル内の数値は</t>
    <rPh sb="0" eb="1">
      <t>イロ</t>
    </rPh>
    <rPh sb="3" eb="4">
      <t>ナイ</t>
    </rPh>
    <rPh sb="5" eb="7">
      <t>スウチ</t>
    </rPh>
    <phoneticPr fontId="1"/>
  </si>
  <si>
    <t>プロセスを追った回答</t>
    <rPh sb="5" eb="6">
      <t>オ</t>
    </rPh>
    <rPh sb="8" eb="10">
      <t>カイトウ</t>
    </rPh>
    <phoneticPr fontId="1"/>
  </si>
  <si>
    <t>プロセスを略したｴｸｾﾙ関数の結果</t>
    <rPh sb="5" eb="6">
      <t>リャク</t>
    </rPh>
    <rPh sb="12" eb="14">
      <t>カンスウ</t>
    </rPh>
    <rPh sb="15" eb="17">
      <t>ケッカ</t>
    </rPh>
    <phoneticPr fontId="1"/>
  </si>
  <si>
    <t>=COUNT(E3:E302)</t>
    <phoneticPr fontId="1"/>
  </si>
  <si>
    <t>=SUM(E3:E302)</t>
    <phoneticPr fontId="1"/>
  </si>
  <si>
    <t>=I4/I3</t>
    <phoneticPr fontId="1"/>
  </si>
  <si>
    <t>=AVERAGE(E3:E302)</t>
    <phoneticPr fontId="1"/>
  </si>
  <si>
    <t>作業シートセル</t>
    <rPh sb="0" eb="2">
      <t>サギョウ</t>
    </rPh>
    <phoneticPr fontId="1"/>
  </si>
  <si>
    <t>I ７</t>
    <phoneticPr fontId="1"/>
  </si>
  <si>
    <t>内容（関数）</t>
    <rPh sb="0" eb="2">
      <t>ナイヨウ</t>
    </rPh>
    <rPh sb="3" eb="5">
      <t>カンスウ</t>
    </rPh>
    <phoneticPr fontId="1"/>
  </si>
  <si>
    <t>意味</t>
    <rPh sb="0" eb="2">
      <t>イミ</t>
    </rPh>
    <phoneticPr fontId="1"/>
  </si>
  <si>
    <t>J ４</t>
    <phoneticPr fontId="1"/>
  </si>
  <si>
    <t>J ５</t>
    <phoneticPr fontId="1"/>
  </si>
  <si>
    <t>J ７</t>
    <phoneticPr fontId="1"/>
  </si>
  <si>
    <t>「セル E3 から E302 の範囲にある“数値データの個数”を数える」関数</t>
  </si>
  <si>
    <t>「セル E3 から E302 にある数値をすべて合計する」関数</t>
  </si>
  <si>
    <t>「I4 ÷ I3 を計算する」</t>
    <phoneticPr fontId="1"/>
  </si>
  <si>
    <t>「セル E3 から E302 にある数値の平均（算術平均）を求める」関数</t>
  </si>
  <si>
    <t>=COUNT(F3:F302)</t>
    <phoneticPr fontId="1"/>
  </si>
  <si>
    <t>「セル F3 から F302 の範囲にある“数値データの個数”を数える」関数</t>
    <phoneticPr fontId="1"/>
  </si>
  <si>
    <t>=SUM(F3:F302)</t>
    <phoneticPr fontId="1"/>
  </si>
  <si>
    <t>「セル F3 から F302 にある数値をすべて合計する」関数</t>
    <phoneticPr fontId="1"/>
  </si>
  <si>
    <t>=J4/J3</t>
    <phoneticPr fontId="1"/>
  </si>
  <si>
    <t>「J4 ÷ J3 を計算する」</t>
    <phoneticPr fontId="1"/>
  </si>
  <si>
    <t>=AVERAGE(F3:F302)</t>
    <phoneticPr fontId="1"/>
  </si>
  <si>
    <t>「セル F3 から F302 にある数値の平均（算術平均）を求める」関数</t>
    <phoneticPr fontId="1"/>
  </si>
  <si>
    <t>L３</t>
    <phoneticPr fontId="1"/>
  </si>
  <si>
    <t>～</t>
    <phoneticPr fontId="1"/>
  </si>
  <si>
    <t>L302</t>
    <phoneticPr fontId="1"/>
  </si>
  <si>
    <t>=E3-$I$5</t>
    <phoneticPr fontId="1"/>
  </si>
  <si>
    <t>=E302-$I$5</t>
    <phoneticPr fontId="1"/>
  </si>
  <si>
    <t>I ３</t>
    <phoneticPr fontId="1"/>
  </si>
  <si>
    <t>I ４</t>
    <phoneticPr fontId="1"/>
  </si>
  <si>
    <t>I ５</t>
    <phoneticPr fontId="1"/>
  </si>
  <si>
    <t>J ３</t>
    <phoneticPr fontId="1"/>
  </si>
  <si>
    <t>「身長の各観測値からI５で計算した身長の平均値を引いて偏差を求める計算式」</t>
    <rPh sb="1" eb="3">
      <t>シンチョウ</t>
    </rPh>
    <rPh sb="4" eb="5">
      <t>カク</t>
    </rPh>
    <rPh sb="5" eb="7">
      <t>カンソク</t>
    </rPh>
    <rPh sb="7" eb="8">
      <t>チ</t>
    </rPh>
    <rPh sb="13" eb="15">
      <t>ケイサン</t>
    </rPh>
    <rPh sb="17" eb="19">
      <t>シンチョウ</t>
    </rPh>
    <rPh sb="20" eb="23">
      <t>ヘイキンチ</t>
    </rPh>
    <rPh sb="24" eb="25">
      <t>ヒ</t>
    </rPh>
    <rPh sb="27" eb="29">
      <t>ヘンサ</t>
    </rPh>
    <rPh sb="30" eb="31">
      <t>モト</t>
    </rPh>
    <rPh sb="33" eb="35">
      <t>ケイサン</t>
    </rPh>
    <rPh sb="35" eb="36">
      <t>シキ</t>
    </rPh>
    <phoneticPr fontId="1"/>
  </si>
  <si>
    <t>M３</t>
    <phoneticPr fontId="1"/>
  </si>
  <si>
    <t>M302</t>
    <phoneticPr fontId="1"/>
  </si>
  <si>
    <t>=F3-$J$5</t>
    <phoneticPr fontId="1"/>
  </si>
  <si>
    <t>=F302-$J$5</t>
    <phoneticPr fontId="1"/>
  </si>
  <si>
    <t>「身長の各観測値からJ５で計算した体重の平均値を引いて偏差を求める計算式」</t>
    <rPh sb="1" eb="3">
      <t>シンチョウ</t>
    </rPh>
    <rPh sb="4" eb="5">
      <t>カク</t>
    </rPh>
    <rPh sb="5" eb="7">
      <t>カンソク</t>
    </rPh>
    <rPh sb="7" eb="8">
      <t>チ</t>
    </rPh>
    <rPh sb="13" eb="15">
      <t>ケイサン</t>
    </rPh>
    <rPh sb="17" eb="19">
      <t>タイジュウ</t>
    </rPh>
    <rPh sb="20" eb="23">
      <t>ヘイキンチ</t>
    </rPh>
    <rPh sb="24" eb="25">
      <t>ヒ</t>
    </rPh>
    <rPh sb="27" eb="29">
      <t>ヘンサ</t>
    </rPh>
    <rPh sb="30" eb="31">
      <t>モト</t>
    </rPh>
    <rPh sb="33" eb="35">
      <t>ケイサン</t>
    </rPh>
    <rPh sb="35" eb="36">
      <t>シキ</t>
    </rPh>
    <phoneticPr fontId="1"/>
  </si>
  <si>
    <t>O３</t>
    <phoneticPr fontId="1"/>
  </si>
  <si>
    <t>O302</t>
    <phoneticPr fontId="1"/>
  </si>
  <si>
    <t>P３</t>
    <phoneticPr fontId="1"/>
  </si>
  <si>
    <t>P302</t>
    <phoneticPr fontId="1"/>
  </si>
  <si>
    <t>=L3^2</t>
    <phoneticPr fontId="1"/>
  </si>
  <si>
    <t>=L302^2</t>
    <phoneticPr fontId="1"/>
  </si>
  <si>
    <t>=M3^2</t>
    <phoneticPr fontId="1"/>
  </si>
  <si>
    <t>=M302^2</t>
    <phoneticPr fontId="1"/>
  </si>
  <si>
    <t>「L列で計算した個々の身長の偏差を２乗する計算式」</t>
    <rPh sb="2" eb="3">
      <t>レツ</t>
    </rPh>
    <rPh sb="4" eb="6">
      <t>ケイサン</t>
    </rPh>
    <rPh sb="8" eb="10">
      <t>ココ</t>
    </rPh>
    <rPh sb="11" eb="13">
      <t>シンチョウ</t>
    </rPh>
    <rPh sb="14" eb="16">
      <t>ヘンサ</t>
    </rPh>
    <rPh sb="18" eb="19">
      <t>ジョウ</t>
    </rPh>
    <rPh sb="21" eb="24">
      <t>ケイサンシキ</t>
    </rPh>
    <rPh sb="24" eb="25">
      <t>サンシキ</t>
    </rPh>
    <phoneticPr fontId="1"/>
  </si>
  <si>
    <t>S３</t>
    <phoneticPr fontId="1"/>
  </si>
  <si>
    <t>S４</t>
    <phoneticPr fontId="1"/>
  </si>
  <si>
    <t>S６</t>
    <phoneticPr fontId="1"/>
  </si>
  <si>
    <t>S７</t>
    <phoneticPr fontId="1"/>
  </si>
  <si>
    <t>S９</t>
    <phoneticPr fontId="1"/>
  </si>
  <si>
    <t>S１０</t>
    <phoneticPr fontId="1"/>
  </si>
  <si>
    <t>=SUM(O3:O302)</t>
    <phoneticPr fontId="1"/>
  </si>
  <si>
    <t>=SUM(P3:P302)</t>
    <phoneticPr fontId="1"/>
  </si>
  <si>
    <t>=S3/I3</t>
    <phoneticPr fontId="1"/>
  </si>
  <si>
    <t>=S4/J3</t>
    <phoneticPr fontId="1"/>
  </si>
  <si>
    <t>=SQRT(S6)</t>
    <phoneticPr fontId="1"/>
  </si>
  <si>
    <t>=SQRT(S7)</t>
    <phoneticPr fontId="1"/>
  </si>
  <si>
    <t>「セル O3 から O302 にある数値をすべて合計する」関数（＝＞これによって身長の偏差平方和が求まる）</t>
    <rPh sb="40" eb="42">
      <t>シンチョウ</t>
    </rPh>
    <rPh sb="43" eb="48">
      <t>ヘンサヘイホウワ</t>
    </rPh>
    <rPh sb="49" eb="50">
      <t>モト</t>
    </rPh>
    <phoneticPr fontId="1"/>
  </si>
  <si>
    <t>「セル P3 から P302 にある数値をすべて合計する」関数（＝＞これによって体重の偏差平方和が求まる）</t>
    <rPh sb="40" eb="42">
      <t>タイジュウ</t>
    </rPh>
    <rPh sb="43" eb="48">
      <t>ヘンサヘイホウワ</t>
    </rPh>
    <rPh sb="49" eb="50">
      <t>モト</t>
    </rPh>
    <phoneticPr fontId="1"/>
  </si>
  <si>
    <t>「S3 ÷ I3 を計算する」（＝＞これによって身長の分散が求まる）</t>
    <rPh sb="24" eb="26">
      <t>シンチョウ</t>
    </rPh>
    <rPh sb="27" eb="29">
      <t>ブンサン</t>
    </rPh>
    <rPh sb="30" eb="31">
      <t>モト</t>
    </rPh>
    <phoneticPr fontId="1"/>
  </si>
  <si>
    <t>「S4 ÷ J3 を計算する」（＝＞これによって体重の分散が求まる）</t>
    <rPh sb="24" eb="26">
      <t>タイジュウ</t>
    </rPh>
    <rPh sb="27" eb="29">
      <t>ブンサン</t>
    </rPh>
    <rPh sb="30" eb="31">
      <t>モト</t>
    </rPh>
    <phoneticPr fontId="1"/>
  </si>
  <si>
    <t>「セル S6 に入っている数値の平方根（ルート）を求める」関数　（＝＞これによって身長の標準偏差が求まる）</t>
    <rPh sb="41" eb="43">
      <t>シンチョウ</t>
    </rPh>
    <rPh sb="44" eb="46">
      <t>ヒョウジュン</t>
    </rPh>
    <rPh sb="46" eb="48">
      <t>ヘンサ</t>
    </rPh>
    <rPh sb="49" eb="50">
      <t>モト</t>
    </rPh>
    <phoneticPr fontId="1"/>
  </si>
  <si>
    <t>「セル S7 に入っている数値の平方根（ルート）を求める」関数　（＝＞これによって体重の標準偏差が求まる）</t>
    <rPh sb="41" eb="43">
      <t>タイジュウ</t>
    </rPh>
    <rPh sb="44" eb="46">
      <t>ヒョウジュン</t>
    </rPh>
    <rPh sb="46" eb="48">
      <t>ヘンサ</t>
    </rPh>
    <rPh sb="49" eb="50">
      <t>モト</t>
    </rPh>
    <phoneticPr fontId="1"/>
  </si>
  <si>
    <t>U６</t>
    <phoneticPr fontId="1"/>
  </si>
  <si>
    <t>U７</t>
    <phoneticPr fontId="1"/>
  </si>
  <si>
    <t>U９</t>
    <phoneticPr fontId="1"/>
  </si>
  <si>
    <t>U１０</t>
    <phoneticPr fontId="1"/>
  </si>
  <si>
    <t>=VAR.P(E3:E302)</t>
    <phoneticPr fontId="1"/>
  </si>
  <si>
    <t>=VAR.P(F3:F302)</t>
    <phoneticPr fontId="1"/>
  </si>
  <si>
    <t>=STDEV.P(E3:E302)</t>
    <phoneticPr fontId="1"/>
  </si>
  <si>
    <t>=STDEV.P(F3:F302)</t>
    <phoneticPr fontId="1"/>
  </si>
  <si>
    <t>「セル E3～E302 にある身長の数値データの“分散（母分散）”を求める」関数</t>
    <rPh sb="15" eb="17">
      <t>シンチョウ</t>
    </rPh>
    <phoneticPr fontId="1"/>
  </si>
  <si>
    <t>「セル F3～F302 にある体重の数値データの“分散（母分散）”を求める」関数</t>
    <rPh sb="15" eb="17">
      <t>タイジュウ</t>
    </rPh>
    <phoneticPr fontId="1"/>
  </si>
  <si>
    <t>「M列で計算した個々の体重の偏差を２乗する計算式」</t>
    <rPh sb="2" eb="3">
      <t>レツ</t>
    </rPh>
    <rPh sb="4" eb="6">
      <t>ケイサン</t>
    </rPh>
    <rPh sb="8" eb="10">
      <t>ココ</t>
    </rPh>
    <rPh sb="11" eb="13">
      <t>タイジュウ</t>
    </rPh>
    <rPh sb="14" eb="16">
      <t>ヘンサ</t>
    </rPh>
    <rPh sb="18" eb="19">
      <t>ジョウ</t>
    </rPh>
    <rPh sb="21" eb="24">
      <t>ケイサンシキ</t>
    </rPh>
    <rPh sb="24" eb="25">
      <t>サンシキ</t>
    </rPh>
    <phoneticPr fontId="1"/>
  </si>
  <si>
    <t>「セル E3～E302 にある身長の数値データの“標準偏差（母標準偏差）”を求める」関数</t>
    <rPh sb="15" eb="17">
      <t>シンチョウ</t>
    </rPh>
    <phoneticPr fontId="1"/>
  </si>
  <si>
    <t>「セル F3～F302 にある体重の数値データの“標準偏差（母標準偏差）”を求める」関数</t>
    <rPh sb="15" eb="17">
      <t>タイジュウ</t>
    </rPh>
    <phoneticPr fontId="1"/>
  </si>
  <si>
    <t>２章練習作業シートの各セルで利用しているエクセル関数の意味は以下の通りです。</t>
    <rPh sb="1" eb="2">
      <t>ショウ</t>
    </rPh>
    <rPh sb="2" eb="4">
      <t>レンシュウ</t>
    </rPh>
    <rPh sb="4" eb="6">
      <t>サギョウ</t>
    </rPh>
    <rPh sb="10" eb="11">
      <t>カク</t>
    </rPh>
    <rPh sb="14" eb="16">
      <t>リヨウ</t>
    </rPh>
    <rPh sb="24" eb="26">
      <t>カンスウ</t>
    </rPh>
    <rPh sb="27" eb="29">
      <t>イミ</t>
    </rPh>
    <rPh sb="30" eb="32">
      <t>イカ</t>
    </rPh>
    <rPh sb="33" eb="34">
      <t>トオ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</si>
</sst>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1"/>
      <color theme="1"/>
      <name val="游明朝"/>
      <family val="1"/>
      <charset val="128"/>
    </font>
    <font>
      <sz val="11"/>
      <color theme="8" tint="-0.499984740745262"/>
      <name val="游明朝"/>
      <family val="1"/>
      <charset val="128"/>
    </font>
    <font>
      <sz val="14"/>
      <color theme="1"/>
      <name val="游明朝"/>
      <family val="1"/>
      <charset val="128"/>
    </font>
    <font>
      <b/>
      <sz val="11"/>
      <color theme="1"/>
      <name val="游明朝"/>
      <family val="1"/>
      <charset val="128"/>
    </font>
    <font>
      <i/>
      <sz val="11"/>
      <color theme="1"/>
      <name val="游明朝"/>
      <family val="1"/>
      <charset val="128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177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2" fontId="4" fillId="2" borderId="0" xfId="0" applyNumberFormat="1" applyFont="1" applyFill="1">
      <alignment vertical="center"/>
    </xf>
    <xf numFmtId="2" fontId="4" fillId="3" borderId="0" xfId="0" applyNumberFormat="1" applyFont="1" applyFill="1">
      <alignment vertical="center"/>
    </xf>
    <xf numFmtId="176" fontId="4" fillId="2" borderId="0" xfId="0" applyNumberFormat="1" applyFont="1" applyFill="1">
      <alignment vertical="center"/>
    </xf>
    <xf numFmtId="2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quotePrefix="1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4"/>
  <sheetViews>
    <sheetView tabSelected="1" topLeftCell="A296" workbookViewId="0">
      <selection activeCell="A303" sqref="A303"/>
    </sheetView>
  </sheetViews>
  <sheetFormatPr defaultColWidth="0" defaultRowHeight="15" zeroHeight="1" x14ac:dyDescent="0.4"/>
  <cols>
    <col min="1" max="1" width="9" style="1" customWidth="1"/>
    <col min="2" max="2" width="9" style="7" customWidth="1"/>
    <col min="3" max="6" width="9" style="1" customWidth="1"/>
    <col min="7" max="7" width="9" style="1" hidden="1" customWidth="1"/>
    <col min="8" max="16384" width="9" style="1" hidden="1"/>
  </cols>
  <sheetData>
    <row r="1" spans="1:5" x14ac:dyDescent="0.4"/>
    <row r="2" spans="1:5" ht="18.75" x14ac:dyDescent="0.4">
      <c r="A2" s="20" t="s">
        <v>0</v>
      </c>
      <c r="B2" s="20" t="s">
        <v>6</v>
      </c>
      <c r="C2" s="20" t="s">
        <v>5</v>
      </c>
      <c r="D2" s="20" t="s">
        <v>4</v>
      </c>
      <c r="E2" s="20" t="s">
        <v>3</v>
      </c>
    </row>
    <row r="3" spans="1:5" ht="18.75" x14ac:dyDescent="0.4">
      <c r="A3" s="20">
        <v>1</v>
      </c>
      <c r="B3" s="20" t="s">
        <v>1</v>
      </c>
      <c r="C3" s="20">
        <v>18</v>
      </c>
      <c r="D3" s="21">
        <v>172.1629599</v>
      </c>
      <c r="E3" s="21">
        <v>66.08814667</v>
      </c>
    </row>
    <row r="4" spans="1:5" ht="18.75" x14ac:dyDescent="0.4">
      <c r="A4" s="20">
        <v>2</v>
      </c>
      <c r="B4" s="20" t="s">
        <v>1</v>
      </c>
      <c r="C4" s="20">
        <v>18</v>
      </c>
      <c r="D4" s="21">
        <v>178.0177492</v>
      </c>
      <c r="E4" s="21">
        <v>72.727805599999996</v>
      </c>
    </row>
    <row r="5" spans="1:5" ht="18.75" x14ac:dyDescent="0.4">
      <c r="A5" s="20">
        <v>3</v>
      </c>
      <c r="B5" s="20" t="s">
        <v>1</v>
      </c>
      <c r="C5" s="20">
        <v>18</v>
      </c>
      <c r="D5" s="21">
        <v>171.38522649999999</v>
      </c>
      <c r="E5" s="21">
        <v>56.861857630000003</v>
      </c>
    </row>
    <row r="6" spans="1:5" ht="18.75" x14ac:dyDescent="0.4">
      <c r="A6" s="20">
        <v>4</v>
      </c>
      <c r="B6" s="20" t="s">
        <v>2</v>
      </c>
      <c r="C6" s="20">
        <v>18</v>
      </c>
      <c r="D6" s="21">
        <v>159.72215560000001</v>
      </c>
      <c r="E6" s="21">
        <v>76.438944660000004</v>
      </c>
    </row>
    <row r="7" spans="1:5" ht="18.75" x14ac:dyDescent="0.4">
      <c r="A7" s="20">
        <v>5</v>
      </c>
      <c r="B7" s="20" t="s">
        <v>1</v>
      </c>
      <c r="C7" s="20">
        <v>18</v>
      </c>
      <c r="D7" s="21">
        <v>173.5295557</v>
      </c>
      <c r="E7" s="21">
        <v>57.867115740000003</v>
      </c>
    </row>
    <row r="8" spans="1:5" ht="18.75" x14ac:dyDescent="0.4">
      <c r="A8" s="20">
        <v>6</v>
      </c>
      <c r="B8" s="20" t="s">
        <v>1</v>
      </c>
      <c r="C8" s="20">
        <v>18</v>
      </c>
      <c r="D8" s="21">
        <v>164.44445870000001</v>
      </c>
      <c r="E8" s="21">
        <v>48.453448280000003</v>
      </c>
    </row>
    <row r="9" spans="1:5" ht="18.75" x14ac:dyDescent="0.4">
      <c r="A9" s="20">
        <v>7</v>
      </c>
      <c r="B9" s="20" t="s">
        <v>1</v>
      </c>
      <c r="C9" s="20">
        <v>18</v>
      </c>
      <c r="D9" s="21">
        <v>173.07857949999999</v>
      </c>
      <c r="E9" s="21">
        <v>81.156680410000007</v>
      </c>
    </row>
    <row r="10" spans="1:5" ht="18.75" x14ac:dyDescent="0.4">
      <c r="A10" s="20">
        <v>8</v>
      </c>
      <c r="B10" s="20" t="s">
        <v>1</v>
      </c>
      <c r="C10" s="20">
        <v>20</v>
      </c>
      <c r="D10" s="21">
        <v>158.38375439999999</v>
      </c>
      <c r="E10" s="21">
        <v>58.086099570000002</v>
      </c>
    </row>
    <row r="11" spans="1:5" ht="18.75" x14ac:dyDescent="0.4">
      <c r="A11" s="20">
        <v>9</v>
      </c>
      <c r="B11" s="20" t="s">
        <v>1</v>
      </c>
      <c r="C11" s="20">
        <v>19</v>
      </c>
      <c r="D11" s="21">
        <v>161.24019060000001</v>
      </c>
      <c r="E11" s="21">
        <v>62.256818780000003</v>
      </c>
    </row>
    <row r="12" spans="1:5" ht="18.75" x14ac:dyDescent="0.4">
      <c r="A12" s="20">
        <v>10</v>
      </c>
      <c r="B12" s="20" t="s">
        <v>1</v>
      </c>
      <c r="C12" s="20">
        <v>18</v>
      </c>
      <c r="D12" s="21">
        <v>166.94154470000001</v>
      </c>
      <c r="E12" s="21">
        <v>49.909627630000003</v>
      </c>
    </row>
    <row r="13" spans="1:5" ht="18.75" x14ac:dyDescent="0.4">
      <c r="A13" s="20">
        <v>11</v>
      </c>
      <c r="B13" s="20" t="s">
        <v>2</v>
      </c>
      <c r="C13" s="20">
        <v>18</v>
      </c>
      <c r="D13" s="21">
        <v>165.01773919999999</v>
      </c>
      <c r="E13" s="21">
        <v>60.118433289999999</v>
      </c>
    </row>
    <row r="14" spans="1:5" ht="18.75" x14ac:dyDescent="0.4">
      <c r="A14" s="20">
        <v>12</v>
      </c>
      <c r="B14" s="20" t="s">
        <v>1</v>
      </c>
      <c r="C14" s="20">
        <v>18</v>
      </c>
      <c r="D14" s="21">
        <v>163.92313129999999</v>
      </c>
      <c r="E14" s="21">
        <v>60.531061389999998</v>
      </c>
    </row>
    <row r="15" spans="1:5" ht="18.75" x14ac:dyDescent="0.4">
      <c r="A15" s="20">
        <v>13</v>
      </c>
      <c r="B15" s="20" t="s">
        <v>2</v>
      </c>
      <c r="C15" s="20">
        <v>18</v>
      </c>
      <c r="D15" s="21">
        <v>153.758994</v>
      </c>
      <c r="E15" s="21">
        <v>59.525716690000003</v>
      </c>
    </row>
    <row r="16" spans="1:5" ht="18.75" x14ac:dyDescent="0.4">
      <c r="A16" s="20">
        <v>14</v>
      </c>
      <c r="B16" s="20" t="s">
        <v>1</v>
      </c>
      <c r="C16" s="20">
        <v>18</v>
      </c>
      <c r="D16" s="21">
        <v>184.69858740000001</v>
      </c>
      <c r="E16" s="21">
        <v>88.216454389999996</v>
      </c>
    </row>
    <row r="17" spans="1:5" ht="18.75" x14ac:dyDescent="0.4">
      <c r="A17" s="20">
        <v>15</v>
      </c>
      <c r="B17" s="20" t="s">
        <v>2</v>
      </c>
      <c r="C17" s="20">
        <v>18</v>
      </c>
      <c r="D17" s="21">
        <v>148.06211930000001</v>
      </c>
      <c r="E17" s="21">
        <v>43.148573370000001</v>
      </c>
    </row>
    <row r="18" spans="1:5" ht="18.75" x14ac:dyDescent="0.4">
      <c r="A18" s="20">
        <v>16</v>
      </c>
      <c r="B18" s="20" t="s">
        <v>1</v>
      </c>
      <c r="C18" s="20">
        <v>18</v>
      </c>
      <c r="D18" s="21">
        <v>173.4948005</v>
      </c>
      <c r="E18" s="21">
        <v>56.85076591</v>
      </c>
    </row>
    <row r="19" spans="1:5" ht="18.75" x14ac:dyDescent="0.4">
      <c r="A19" s="20">
        <v>17</v>
      </c>
      <c r="B19" s="20" t="s">
        <v>1</v>
      </c>
      <c r="C19" s="20">
        <v>19</v>
      </c>
      <c r="D19" s="21">
        <v>160.48796300000001</v>
      </c>
      <c r="E19" s="21">
        <v>54.2505788</v>
      </c>
    </row>
    <row r="20" spans="1:5" ht="18.75" x14ac:dyDescent="0.4">
      <c r="A20" s="20">
        <v>18</v>
      </c>
      <c r="B20" s="20" t="s">
        <v>2</v>
      </c>
      <c r="C20" s="20">
        <v>18</v>
      </c>
      <c r="D20" s="21">
        <v>154.15760779999999</v>
      </c>
      <c r="E20" s="21">
        <v>56.153902860000002</v>
      </c>
    </row>
    <row r="21" spans="1:5" ht="18.75" x14ac:dyDescent="0.4">
      <c r="A21" s="20">
        <v>19</v>
      </c>
      <c r="B21" s="20" t="s">
        <v>2</v>
      </c>
      <c r="C21" s="20">
        <v>18</v>
      </c>
      <c r="D21" s="21">
        <v>161.6392596</v>
      </c>
      <c r="E21" s="21">
        <v>73.643173090000005</v>
      </c>
    </row>
    <row r="22" spans="1:5" ht="18.75" x14ac:dyDescent="0.4">
      <c r="A22" s="20">
        <v>20</v>
      </c>
      <c r="B22" s="20" t="s">
        <v>2</v>
      </c>
      <c r="C22" s="20">
        <v>18</v>
      </c>
      <c r="D22" s="21">
        <v>161.406824</v>
      </c>
      <c r="E22" s="21">
        <v>59.820509350000002</v>
      </c>
    </row>
    <row r="23" spans="1:5" ht="18.75" x14ac:dyDescent="0.4">
      <c r="A23" s="20">
        <v>21</v>
      </c>
      <c r="B23" s="20" t="s">
        <v>1</v>
      </c>
      <c r="C23" s="20">
        <v>18</v>
      </c>
      <c r="D23" s="21">
        <v>172.8152331</v>
      </c>
      <c r="E23" s="21">
        <v>77.183172540000001</v>
      </c>
    </row>
    <row r="24" spans="1:5" ht="18.75" x14ac:dyDescent="0.4">
      <c r="A24" s="20">
        <v>22</v>
      </c>
      <c r="B24" s="20" t="s">
        <v>1</v>
      </c>
      <c r="C24" s="20">
        <v>18</v>
      </c>
      <c r="D24" s="21">
        <v>158.79462340000001</v>
      </c>
      <c r="E24" s="21">
        <v>48.031278749999998</v>
      </c>
    </row>
    <row r="25" spans="1:5" ht="18.75" x14ac:dyDescent="0.4">
      <c r="A25" s="20">
        <v>23</v>
      </c>
      <c r="B25" s="20" t="s">
        <v>2</v>
      </c>
      <c r="C25" s="20">
        <v>18</v>
      </c>
      <c r="D25" s="21">
        <v>151.90605300000001</v>
      </c>
      <c r="E25" s="21">
        <v>47.946516899999999</v>
      </c>
    </row>
    <row r="26" spans="1:5" ht="18.75" x14ac:dyDescent="0.4">
      <c r="A26" s="20">
        <v>24</v>
      </c>
      <c r="B26" s="20" t="s">
        <v>2</v>
      </c>
      <c r="C26" s="20">
        <v>18</v>
      </c>
      <c r="D26" s="21">
        <v>156.81849750000001</v>
      </c>
      <c r="E26" s="21">
        <v>45.951405489999999</v>
      </c>
    </row>
    <row r="27" spans="1:5" ht="18.75" x14ac:dyDescent="0.4">
      <c r="A27" s="20">
        <v>25</v>
      </c>
      <c r="B27" s="20" t="s">
        <v>1</v>
      </c>
      <c r="C27" s="20">
        <v>18</v>
      </c>
      <c r="D27" s="21">
        <v>165.00172910000001</v>
      </c>
      <c r="E27" s="21">
        <v>69.246076959999996</v>
      </c>
    </row>
    <row r="28" spans="1:5" ht="18.75" x14ac:dyDescent="0.4">
      <c r="A28" s="20">
        <v>26</v>
      </c>
      <c r="B28" s="20" t="s">
        <v>1</v>
      </c>
      <c r="C28" s="20">
        <v>19</v>
      </c>
      <c r="D28" s="21">
        <v>164.87230479999999</v>
      </c>
      <c r="E28" s="21">
        <v>66.434701739999994</v>
      </c>
    </row>
    <row r="29" spans="1:5" ht="18.75" x14ac:dyDescent="0.4">
      <c r="A29" s="20">
        <v>27</v>
      </c>
      <c r="B29" s="20" t="s">
        <v>1</v>
      </c>
      <c r="C29" s="20">
        <v>19</v>
      </c>
      <c r="D29" s="21">
        <v>163.06182000000001</v>
      </c>
      <c r="E29" s="21">
        <v>43.590958720000003</v>
      </c>
    </row>
    <row r="30" spans="1:5" ht="18.75" x14ac:dyDescent="0.4">
      <c r="A30" s="20">
        <v>28</v>
      </c>
      <c r="B30" s="20" t="s">
        <v>2</v>
      </c>
      <c r="C30" s="20">
        <v>18</v>
      </c>
      <c r="D30" s="21">
        <v>159.36827199999999</v>
      </c>
      <c r="E30" s="21">
        <v>53.434984649999997</v>
      </c>
    </row>
    <row r="31" spans="1:5" ht="18.75" x14ac:dyDescent="0.4">
      <c r="A31" s="20">
        <v>29</v>
      </c>
      <c r="B31" s="20" t="s">
        <v>2</v>
      </c>
      <c r="C31" s="20">
        <v>18</v>
      </c>
      <c r="D31" s="21">
        <v>155.72331130000001</v>
      </c>
      <c r="E31" s="21">
        <v>46.023818259999999</v>
      </c>
    </row>
    <row r="32" spans="1:5" ht="18.75" x14ac:dyDescent="0.4">
      <c r="A32" s="20">
        <v>30</v>
      </c>
      <c r="B32" s="20" t="s">
        <v>1</v>
      </c>
      <c r="C32" s="20">
        <v>18</v>
      </c>
      <c r="D32" s="21">
        <v>173.34084480000001</v>
      </c>
      <c r="E32" s="21">
        <v>68.623347370000005</v>
      </c>
    </row>
    <row r="33" spans="1:5" ht="18.75" x14ac:dyDescent="0.4">
      <c r="A33" s="20">
        <v>31</v>
      </c>
      <c r="B33" s="20" t="s">
        <v>1</v>
      </c>
      <c r="C33" s="20">
        <v>18</v>
      </c>
      <c r="D33" s="21">
        <v>173.9047218</v>
      </c>
      <c r="E33" s="21">
        <v>71.367896229999999</v>
      </c>
    </row>
    <row r="34" spans="1:5" ht="18.75" x14ac:dyDescent="0.4">
      <c r="A34" s="20">
        <v>32</v>
      </c>
      <c r="B34" s="20" t="s">
        <v>1</v>
      </c>
      <c r="C34" s="20">
        <v>19</v>
      </c>
      <c r="D34" s="21">
        <v>165.6692577</v>
      </c>
      <c r="E34" s="21">
        <v>69.737387170000005</v>
      </c>
    </row>
    <row r="35" spans="1:5" ht="18.75" x14ac:dyDescent="0.4">
      <c r="A35" s="20">
        <v>33</v>
      </c>
      <c r="B35" s="20" t="s">
        <v>1</v>
      </c>
      <c r="C35" s="20">
        <v>18</v>
      </c>
      <c r="D35" s="21">
        <v>169.26805809999999</v>
      </c>
      <c r="E35" s="21">
        <v>57.06751336</v>
      </c>
    </row>
    <row r="36" spans="1:5" ht="18.75" x14ac:dyDescent="0.4">
      <c r="A36" s="20">
        <v>34</v>
      </c>
      <c r="B36" s="20" t="s">
        <v>2</v>
      </c>
      <c r="C36" s="20">
        <v>19</v>
      </c>
      <c r="D36" s="21">
        <v>163.51560989999999</v>
      </c>
      <c r="E36" s="21">
        <v>62.401904459999997</v>
      </c>
    </row>
    <row r="37" spans="1:5" ht="18.75" x14ac:dyDescent="0.4">
      <c r="A37" s="20">
        <v>35</v>
      </c>
      <c r="B37" s="20" t="s">
        <v>2</v>
      </c>
      <c r="C37" s="20">
        <v>20</v>
      </c>
      <c r="D37" s="21">
        <v>152.01673729999999</v>
      </c>
      <c r="E37" s="21">
        <v>48.878555820000003</v>
      </c>
    </row>
    <row r="38" spans="1:5" ht="18.75" x14ac:dyDescent="0.4">
      <c r="A38" s="20">
        <v>36</v>
      </c>
      <c r="B38" s="20" t="s">
        <v>2</v>
      </c>
      <c r="C38" s="20">
        <v>18</v>
      </c>
      <c r="D38" s="21">
        <v>157.16544819999999</v>
      </c>
      <c r="E38" s="21">
        <v>45.11974489</v>
      </c>
    </row>
    <row r="39" spans="1:5" ht="18.75" x14ac:dyDescent="0.4">
      <c r="A39" s="20">
        <v>37</v>
      </c>
      <c r="B39" s="20" t="s">
        <v>1</v>
      </c>
      <c r="C39" s="20">
        <v>18</v>
      </c>
      <c r="D39" s="21">
        <v>168.00638190000001</v>
      </c>
      <c r="E39" s="21">
        <v>71.969654750000004</v>
      </c>
    </row>
    <row r="40" spans="1:5" ht="18.75" x14ac:dyDescent="0.4">
      <c r="A40" s="20">
        <v>38</v>
      </c>
      <c r="B40" s="20" t="s">
        <v>2</v>
      </c>
      <c r="C40" s="20">
        <v>18</v>
      </c>
      <c r="D40" s="21">
        <v>166.79500060000001</v>
      </c>
      <c r="E40" s="21">
        <v>63.710657429999998</v>
      </c>
    </row>
    <row r="41" spans="1:5" ht="18.75" x14ac:dyDescent="0.4">
      <c r="A41" s="20">
        <v>39</v>
      </c>
      <c r="B41" s="20" t="s">
        <v>1</v>
      </c>
      <c r="C41" s="20">
        <v>18</v>
      </c>
      <c r="D41" s="21">
        <v>172.47833890000001</v>
      </c>
      <c r="E41" s="21">
        <v>66.086616449999994</v>
      </c>
    </row>
    <row r="42" spans="1:5" ht="18.75" x14ac:dyDescent="0.4">
      <c r="A42" s="20">
        <v>40</v>
      </c>
      <c r="B42" s="20" t="s">
        <v>2</v>
      </c>
      <c r="C42" s="20">
        <v>18</v>
      </c>
      <c r="D42" s="21">
        <v>155.22636750000001</v>
      </c>
      <c r="E42" s="21">
        <v>60.907531349999999</v>
      </c>
    </row>
    <row r="43" spans="1:5" ht="18.75" x14ac:dyDescent="0.4">
      <c r="A43" s="20">
        <v>41</v>
      </c>
      <c r="B43" s="20" t="s">
        <v>1</v>
      </c>
      <c r="C43" s="20">
        <v>19</v>
      </c>
      <c r="D43" s="21">
        <v>173.57250579999999</v>
      </c>
      <c r="E43" s="21">
        <v>73.02408964</v>
      </c>
    </row>
    <row r="44" spans="1:5" ht="18.75" x14ac:dyDescent="0.4">
      <c r="A44" s="20">
        <v>42</v>
      </c>
      <c r="B44" s="20" t="s">
        <v>1</v>
      </c>
      <c r="C44" s="20">
        <v>19</v>
      </c>
      <c r="D44" s="21">
        <v>174.13180489999999</v>
      </c>
      <c r="E44" s="21">
        <v>69.001548170000007</v>
      </c>
    </row>
    <row r="45" spans="1:5" ht="18.75" x14ac:dyDescent="0.4">
      <c r="A45" s="20">
        <v>43</v>
      </c>
      <c r="B45" s="20" t="s">
        <v>1</v>
      </c>
      <c r="C45" s="20">
        <v>19</v>
      </c>
      <c r="D45" s="21">
        <v>178.41313579999999</v>
      </c>
      <c r="E45" s="21">
        <v>72.103460380000001</v>
      </c>
    </row>
    <row r="46" spans="1:5" ht="18.75" x14ac:dyDescent="0.4">
      <c r="A46" s="20">
        <v>44</v>
      </c>
      <c r="B46" s="20" t="s">
        <v>1</v>
      </c>
      <c r="C46" s="20">
        <v>18</v>
      </c>
      <c r="D46" s="21">
        <v>178.38660229999999</v>
      </c>
      <c r="E46" s="21">
        <v>57.025906429999999</v>
      </c>
    </row>
    <row r="47" spans="1:5" ht="18.75" x14ac:dyDescent="0.4">
      <c r="A47" s="20">
        <v>45</v>
      </c>
      <c r="B47" s="20" t="s">
        <v>2</v>
      </c>
      <c r="C47" s="20">
        <v>18</v>
      </c>
      <c r="D47" s="21">
        <v>157.74862870000001</v>
      </c>
      <c r="E47" s="21">
        <v>40.651308110000002</v>
      </c>
    </row>
    <row r="48" spans="1:5" ht="18.75" x14ac:dyDescent="0.4">
      <c r="A48" s="20">
        <v>46</v>
      </c>
      <c r="B48" s="20" t="s">
        <v>2</v>
      </c>
      <c r="C48" s="20">
        <v>18</v>
      </c>
      <c r="D48" s="21">
        <v>160.27666339999999</v>
      </c>
      <c r="E48" s="21">
        <v>62.659508780000003</v>
      </c>
    </row>
    <row r="49" spans="1:5" ht="18.75" x14ac:dyDescent="0.4">
      <c r="A49" s="20">
        <v>47</v>
      </c>
      <c r="B49" s="20" t="s">
        <v>2</v>
      </c>
      <c r="C49" s="20">
        <v>19</v>
      </c>
      <c r="D49" s="21">
        <v>161.44238110000001</v>
      </c>
      <c r="E49" s="21">
        <v>48.706834190000002</v>
      </c>
    </row>
    <row r="50" spans="1:5" ht="18.75" x14ac:dyDescent="0.4">
      <c r="A50" s="20">
        <v>48</v>
      </c>
      <c r="B50" s="20" t="s">
        <v>1</v>
      </c>
      <c r="C50" s="20">
        <v>18</v>
      </c>
      <c r="D50" s="21">
        <v>168.28725259999999</v>
      </c>
      <c r="E50" s="21">
        <v>62.465896970000003</v>
      </c>
    </row>
    <row r="51" spans="1:5" ht="18.75" x14ac:dyDescent="0.4">
      <c r="A51" s="20">
        <v>49</v>
      </c>
      <c r="B51" s="20" t="s">
        <v>1</v>
      </c>
      <c r="C51" s="20">
        <v>20</v>
      </c>
      <c r="D51" s="21">
        <v>170.60188070000001</v>
      </c>
      <c r="E51" s="21">
        <v>59.477487379999999</v>
      </c>
    </row>
    <row r="52" spans="1:5" ht="18.75" x14ac:dyDescent="0.4">
      <c r="A52" s="20">
        <v>50</v>
      </c>
      <c r="B52" s="20" t="s">
        <v>1</v>
      </c>
      <c r="C52" s="20">
        <v>19</v>
      </c>
      <c r="D52" s="21">
        <v>175.77235780000001</v>
      </c>
      <c r="E52" s="21">
        <v>72.076079840000006</v>
      </c>
    </row>
    <row r="53" spans="1:5" ht="18.75" x14ac:dyDescent="0.4">
      <c r="A53" s="20">
        <v>51</v>
      </c>
      <c r="B53" s="20" t="s">
        <v>1</v>
      </c>
      <c r="C53" s="20">
        <v>18</v>
      </c>
      <c r="D53" s="21">
        <v>163.52747769999999</v>
      </c>
      <c r="E53" s="21">
        <v>54.915434400000002</v>
      </c>
    </row>
    <row r="54" spans="1:5" ht="18.75" x14ac:dyDescent="0.4">
      <c r="A54" s="20">
        <v>52</v>
      </c>
      <c r="B54" s="20" t="s">
        <v>1</v>
      </c>
      <c r="C54" s="20">
        <v>18</v>
      </c>
      <c r="D54" s="21">
        <v>164.29018260000001</v>
      </c>
      <c r="E54" s="21">
        <v>56.957855090000002</v>
      </c>
    </row>
    <row r="55" spans="1:5" ht="18.75" x14ac:dyDescent="0.4">
      <c r="A55" s="20">
        <v>53</v>
      </c>
      <c r="B55" s="20" t="s">
        <v>1</v>
      </c>
      <c r="C55" s="20">
        <v>18</v>
      </c>
      <c r="D55" s="21">
        <v>174.40021640000001</v>
      </c>
      <c r="E55" s="21">
        <v>56.644949789999998</v>
      </c>
    </row>
    <row r="56" spans="1:5" ht="18.75" x14ac:dyDescent="0.4">
      <c r="A56" s="20">
        <v>54</v>
      </c>
      <c r="B56" s="20" t="s">
        <v>1</v>
      </c>
      <c r="C56" s="20">
        <v>18</v>
      </c>
      <c r="D56" s="21">
        <v>173.91358410000001</v>
      </c>
      <c r="E56" s="21">
        <v>65.995045039999994</v>
      </c>
    </row>
    <row r="57" spans="1:5" ht="18.75" x14ac:dyDescent="0.4">
      <c r="A57" s="20">
        <v>55</v>
      </c>
      <c r="B57" s="20" t="s">
        <v>1</v>
      </c>
      <c r="C57" s="20">
        <v>18</v>
      </c>
      <c r="D57" s="21">
        <v>169.40461629999999</v>
      </c>
      <c r="E57" s="21">
        <v>91.258109129999994</v>
      </c>
    </row>
    <row r="58" spans="1:5" ht="18.75" x14ac:dyDescent="0.4">
      <c r="A58" s="20">
        <v>56</v>
      </c>
      <c r="B58" s="20" t="s">
        <v>2</v>
      </c>
      <c r="C58" s="20">
        <v>19</v>
      </c>
      <c r="D58" s="21">
        <v>146.98184319999999</v>
      </c>
      <c r="E58" s="21">
        <v>53.723780949999998</v>
      </c>
    </row>
    <row r="59" spans="1:5" ht="18.75" x14ac:dyDescent="0.4">
      <c r="A59" s="20">
        <v>57</v>
      </c>
      <c r="B59" s="20" t="s">
        <v>1</v>
      </c>
      <c r="C59" s="20">
        <v>18</v>
      </c>
      <c r="D59" s="21">
        <v>167.32292380000001</v>
      </c>
      <c r="E59" s="21">
        <v>51.382348360000002</v>
      </c>
    </row>
    <row r="60" spans="1:5" ht="18.75" x14ac:dyDescent="0.4">
      <c r="A60" s="20">
        <v>58</v>
      </c>
      <c r="B60" s="20" t="s">
        <v>1</v>
      </c>
      <c r="C60" s="20">
        <v>18</v>
      </c>
      <c r="D60" s="21">
        <v>170.40103089999999</v>
      </c>
      <c r="E60" s="21">
        <v>78.884271819999995</v>
      </c>
    </row>
    <row r="61" spans="1:5" ht="18.75" x14ac:dyDescent="0.4">
      <c r="A61" s="20">
        <v>59</v>
      </c>
      <c r="B61" s="20" t="s">
        <v>1</v>
      </c>
      <c r="C61" s="20">
        <v>19</v>
      </c>
      <c r="D61" s="21">
        <v>168.43795180000001</v>
      </c>
      <c r="E61" s="21">
        <v>52.271611350000001</v>
      </c>
    </row>
    <row r="62" spans="1:5" ht="18.75" x14ac:dyDescent="0.4">
      <c r="A62" s="20">
        <v>60</v>
      </c>
      <c r="B62" s="20" t="s">
        <v>2</v>
      </c>
      <c r="C62" s="20">
        <v>18</v>
      </c>
      <c r="D62" s="21">
        <v>164.58466709999999</v>
      </c>
      <c r="E62" s="21">
        <v>56.119744799999999</v>
      </c>
    </row>
    <row r="63" spans="1:5" ht="18.75" x14ac:dyDescent="0.4">
      <c r="A63" s="20">
        <v>61</v>
      </c>
      <c r="B63" s="20" t="s">
        <v>1</v>
      </c>
      <c r="C63" s="20">
        <v>19</v>
      </c>
      <c r="D63" s="21">
        <v>176.67130710000001</v>
      </c>
      <c r="E63" s="21">
        <v>68.512094259999998</v>
      </c>
    </row>
    <row r="64" spans="1:5" ht="18.75" x14ac:dyDescent="0.4">
      <c r="A64" s="20">
        <v>62</v>
      </c>
      <c r="B64" s="20" t="s">
        <v>1</v>
      </c>
      <c r="C64" s="20">
        <v>18</v>
      </c>
      <c r="D64" s="21">
        <v>163.29848609999999</v>
      </c>
      <c r="E64" s="21">
        <v>52.701699480000002</v>
      </c>
    </row>
    <row r="65" spans="1:5" ht="18.75" x14ac:dyDescent="0.4">
      <c r="A65" s="20">
        <v>63</v>
      </c>
      <c r="B65" s="20" t="s">
        <v>2</v>
      </c>
      <c r="C65" s="20">
        <v>18</v>
      </c>
      <c r="D65" s="21">
        <v>150.09768439999999</v>
      </c>
      <c r="E65" s="21">
        <v>54.195421760000002</v>
      </c>
    </row>
    <row r="66" spans="1:5" ht="18.75" x14ac:dyDescent="0.4">
      <c r="A66" s="20">
        <v>64</v>
      </c>
      <c r="B66" s="20" t="s">
        <v>1</v>
      </c>
      <c r="C66" s="20">
        <v>18</v>
      </c>
      <c r="D66" s="21">
        <v>170.61849760000001</v>
      </c>
      <c r="E66" s="21">
        <v>55.87621867</v>
      </c>
    </row>
    <row r="67" spans="1:5" ht="18.75" x14ac:dyDescent="0.4">
      <c r="A67" s="20">
        <v>65</v>
      </c>
      <c r="B67" s="20" t="s">
        <v>2</v>
      </c>
      <c r="C67" s="20">
        <v>18</v>
      </c>
      <c r="D67" s="21">
        <v>158.9660825</v>
      </c>
      <c r="E67" s="21">
        <v>42.860781469999999</v>
      </c>
    </row>
    <row r="68" spans="1:5" ht="18.75" x14ac:dyDescent="0.4">
      <c r="A68" s="20">
        <v>66</v>
      </c>
      <c r="B68" s="20" t="s">
        <v>1</v>
      </c>
      <c r="C68" s="20">
        <v>18</v>
      </c>
      <c r="D68" s="21">
        <v>170.6804669</v>
      </c>
      <c r="E68" s="21">
        <v>75.470017150000004</v>
      </c>
    </row>
    <row r="69" spans="1:5" ht="18.75" x14ac:dyDescent="0.4">
      <c r="A69" s="20">
        <v>67</v>
      </c>
      <c r="B69" s="20" t="s">
        <v>2</v>
      </c>
      <c r="C69" s="20">
        <v>18</v>
      </c>
      <c r="D69" s="21">
        <v>166.5722237</v>
      </c>
      <c r="E69" s="21">
        <v>51.474895480000001</v>
      </c>
    </row>
    <row r="70" spans="1:5" ht="18.75" x14ac:dyDescent="0.4">
      <c r="A70" s="20">
        <v>68</v>
      </c>
      <c r="B70" s="20" t="s">
        <v>2</v>
      </c>
      <c r="C70" s="20">
        <v>19</v>
      </c>
      <c r="D70" s="21">
        <v>150.45525910000001</v>
      </c>
      <c r="E70" s="21">
        <v>56.599380830000001</v>
      </c>
    </row>
    <row r="71" spans="1:5" ht="18.75" x14ac:dyDescent="0.4">
      <c r="A71" s="20">
        <v>69</v>
      </c>
      <c r="B71" s="20" t="s">
        <v>1</v>
      </c>
      <c r="C71" s="20">
        <v>18</v>
      </c>
      <c r="D71" s="21">
        <v>172.382195</v>
      </c>
      <c r="E71" s="21">
        <v>66.308148779999996</v>
      </c>
    </row>
    <row r="72" spans="1:5" ht="18.75" x14ac:dyDescent="0.4">
      <c r="A72" s="20">
        <v>70</v>
      </c>
      <c r="B72" s="20" t="s">
        <v>2</v>
      </c>
      <c r="C72" s="20">
        <v>18</v>
      </c>
      <c r="D72" s="21">
        <v>162.6317995</v>
      </c>
      <c r="E72" s="21">
        <v>70.764139249999999</v>
      </c>
    </row>
    <row r="73" spans="1:5" ht="18.75" x14ac:dyDescent="0.4">
      <c r="A73" s="20">
        <v>71</v>
      </c>
      <c r="B73" s="20" t="s">
        <v>2</v>
      </c>
      <c r="C73" s="20">
        <v>19</v>
      </c>
      <c r="D73" s="21">
        <v>163.91008339999999</v>
      </c>
      <c r="E73" s="21">
        <v>64.691751199999999</v>
      </c>
    </row>
    <row r="74" spans="1:5" ht="18.75" x14ac:dyDescent="0.4">
      <c r="A74" s="20">
        <v>72</v>
      </c>
      <c r="B74" s="20" t="s">
        <v>1</v>
      </c>
      <c r="C74" s="20">
        <v>18</v>
      </c>
      <c r="D74" s="21">
        <v>168.30825390000001</v>
      </c>
      <c r="E74" s="21">
        <v>68.129470389999994</v>
      </c>
    </row>
    <row r="75" spans="1:5" ht="18.75" x14ac:dyDescent="0.4">
      <c r="A75" s="20">
        <v>73</v>
      </c>
      <c r="B75" s="20" t="s">
        <v>1</v>
      </c>
      <c r="C75" s="20">
        <v>18</v>
      </c>
      <c r="D75" s="21">
        <v>170.7406411</v>
      </c>
      <c r="E75" s="21">
        <v>51.960291359999999</v>
      </c>
    </row>
    <row r="76" spans="1:5" ht="18.75" x14ac:dyDescent="0.4">
      <c r="A76" s="20">
        <v>74</v>
      </c>
      <c r="B76" s="20" t="s">
        <v>2</v>
      </c>
      <c r="C76" s="20">
        <v>18</v>
      </c>
      <c r="D76" s="21">
        <v>158.00600969999999</v>
      </c>
      <c r="E76" s="21">
        <v>59.58796315</v>
      </c>
    </row>
    <row r="77" spans="1:5" ht="18.75" x14ac:dyDescent="0.4">
      <c r="A77" s="20">
        <v>75</v>
      </c>
      <c r="B77" s="20" t="s">
        <v>1</v>
      </c>
      <c r="C77" s="20">
        <v>18</v>
      </c>
      <c r="D77" s="21">
        <v>168.6302263</v>
      </c>
      <c r="E77" s="21">
        <v>60.692567840000002</v>
      </c>
    </row>
    <row r="78" spans="1:5" ht="18.75" x14ac:dyDescent="0.4">
      <c r="A78" s="20">
        <v>76</v>
      </c>
      <c r="B78" s="20" t="s">
        <v>1</v>
      </c>
      <c r="C78" s="20">
        <v>18</v>
      </c>
      <c r="D78" s="21">
        <v>173.3996109</v>
      </c>
      <c r="E78" s="21">
        <v>59.602212139999999</v>
      </c>
    </row>
    <row r="79" spans="1:5" ht="18.75" x14ac:dyDescent="0.4">
      <c r="A79" s="20">
        <v>77</v>
      </c>
      <c r="B79" s="20" t="s">
        <v>1</v>
      </c>
      <c r="C79" s="20">
        <v>19</v>
      </c>
      <c r="D79" s="21">
        <v>174.83049829999999</v>
      </c>
      <c r="E79" s="21">
        <v>59.231953859999997</v>
      </c>
    </row>
    <row r="80" spans="1:5" ht="18.75" x14ac:dyDescent="0.4">
      <c r="A80" s="20">
        <v>78</v>
      </c>
      <c r="B80" s="20" t="s">
        <v>1</v>
      </c>
      <c r="C80" s="20">
        <v>20</v>
      </c>
      <c r="D80" s="21">
        <v>163.75690979999999</v>
      </c>
      <c r="E80" s="21">
        <v>51.624539550000001</v>
      </c>
    </row>
    <row r="81" spans="1:5" ht="18.75" x14ac:dyDescent="0.4">
      <c r="A81" s="20">
        <v>79</v>
      </c>
      <c r="B81" s="20" t="s">
        <v>1</v>
      </c>
      <c r="C81" s="20">
        <v>19</v>
      </c>
      <c r="D81" s="21">
        <v>173.33091469999999</v>
      </c>
      <c r="E81" s="21">
        <v>75.4006258</v>
      </c>
    </row>
    <row r="82" spans="1:5" ht="18.75" x14ac:dyDescent="0.4">
      <c r="A82" s="20">
        <v>80</v>
      </c>
      <c r="B82" s="20" t="s">
        <v>1</v>
      </c>
      <c r="C82" s="20">
        <v>19</v>
      </c>
      <c r="D82" s="21">
        <v>179.141873</v>
      </c>
      <c r="E82" s="21">
        <v>78.684464559999995</v>
      </c>
    </row>
    <row r="83" spans="1:5" ht="18.75" x14ac:dyDescent="0.4">
      <c r="A83" s="20">
        <v>81</v>
      </c>
      <c r="B83" s="20" t="s">
        <v>2</v>
      </c>
      <c r="C83" s="20">
        <v>19</v>
      </c>
      <c r="D83" s="21">
        <v>153.83418789999999</v>
      </c>
      <c r="E83" s="21">
        <v>47.392564870000001</v>
      </c>
    </row>
    <row r="84" spans="1:5" ht="18.75" x14ac:dyDescent="0.4">
      <c r="A84" s="20">
        <v>82</v>
      </c>
      <c r="B84" s="20" t="s">
        <v>1</v>
      </c>
      <c r="C84" s="20">
        <v>18</v>
      </c>
      <c r="D84" s="21">
        <v>167.07778920000001</v>
      </c>
      <c r="E84" s="21">
        <v>69.963849870000004</v>
      </c>
    </row>
    <row r="85" spans="1:5" ht="18.75" x14ac:dyDescent="0.4">
      <c r="A85" s="20">
        <v>83</v>
      </c>
      <c r="B85" s="20" t="s">
        <v>1</v>
      </c>
      <c r="C85" s="20">
        <v>18</v>
      </c>
      <c r="D85" s="21">
        <v>174.42269909999999</v>
      </c>
      <c r="E85" s="21">
        <v>71.992830900000001</v>
      </c>
    </row>
    <row r="86" spans="1:5" ht="18.75" x14ac:dyDescent="0.4">
      <c r="A86" s="20">
        <v>84</v>
      </c>
      <c r="B86" s="20" t="s">
        <v>1</v>
      </c>
      <c r="C86" s="20">
        <v>20</v>
      </c>
      <c r="D86" s="21">
        <v>159.21584949999999</v>
      </c>
      <c r="E86" s="21">
        <v>51.154839080000002</v>
      </c>
    </row>
    <row r="87" spans="1:5" ht="18.75" x14ac:dyDescent="0.4">
      <c r="A87" s="20">
        <v>85</v>
      </c>
      <c r="B87" s="20" t="s">
        <v>1</v>
      </c>
      <c r="C87" s="20">
        <v>18</v>
      </c>
      <c r="D87" s="21">
        <v>169.8598968</v>
      </c>
      <c r="E87" s="21">
        <v>69.345859410000003</v>
      </c>
    </row>
    <row r="88" spans="1:5" ht="18.75" x14ac:dyDescent="0.4">
      <c r="A88" s="20">
        <v>86</v>
      </c>
      <c r="B88" s="20" t="s">
        <v>1</v>
      </c>
      <c r="C88" s="20">
        <v>19</v>
      </c>
      <c r="D88" s="21">
        <v>164.134692</v>
      </c>
      <c r="E88" s="21">
        <v>48.806378770000002</v>
      </c>
    </row>
    <row r="89" spans="1:5" ht="18.75" x14ac:dyDescent="0.4">
      <c r="A89" s="20">
        <v>87</v>
      </c>
      <c r="B89" s="20" t="s">
        <v>1</v>
      </c>
      <c r="C89" s="20">
        <v>18</v>
      </c>
      <c r="D89" s="21">
        <v>166.87404309999999</v>
      </c>
      <c r="E89" s="21">
        <v>61.594668300000002</v>
      </c>
    </row>
    <row r="90" spans="1:5" ht="18.75" x14ac:dyDescent="0.4">
      <c r="A90" s="20">
        <v>88</v>
      </c>
      <c r="B90" s="20" t="s">
        <v>1</v>
      </c>
      <c r="C90" s="20">
        <v>19</v>
      </c>
      <c r="D90" s="21">
        <v>169.33780870000001</v>
      </c>
      <c r="E90" s="21">
        <v>74.008182790000006</v>
      </c>
    </row>
    <row r="91" spans="1:5" ht="18.75" x14ac:dyDescent="0.4">
      <c r="A91" s="20">
        <v>89</v>
      </c>
      <c r="B91" s="20" t="s">
        <v>1</v>
      </c>
      <c r="C91" s="20">
        <v>19</v>
      </c>
      <c r="D91" s="21">
        <v>162.8780074</v>
      </c>
      <c r="E91" s="21">
        <v>57.856900070000002</v>
      </c>
    </row>
    <row r="92" spans="1:5" ht="18.75" x14ac:dyDescent="0.4">
      <c r="A92" s="20">
        <v>90</v>
      </c>
      <c r="B92" s="20" t="s">
        <v>1</v>
      </c>
      <c r="C92" s="20">
        <v>18</v>
      </c>
      <c r="D92" s="21">
        <v>167.18474399999999</v>
      </c>
      <c r="E92" s="21">
        <v>70.262180729999997</v>
      </c>
    </row>
    <row r="93" spans="1:5" ht="18.75" x14ac:dyDescent="0.4">
      <c r="A93" s="20">
        <v>91</v>
      </c>
      <c r="B93" s="20" t="s">
        <v>2</v>
      </c>
      <c r="C93" s="20">
        <v>18</v>
      </c>
      <c r="D93" s="21">
        <v>155.12259800000001</v>
      </c>
      <c r="E93" s="21">
        <v>59.707660169999997</v>
      </c>
    </row>
    <row r="94" spans="1:5" ht="18.75" x14ac:dyDescent="0.4">
      <c r="A94" s="20">
        <v>92</v>
      </c>
      <c r="B94" s="20" t="s">
        <v>1</v>
      </c>
      <c r="C94" s="20">
        <v>18</v>
      </c>
      <c r="D94" s="21">
        <v>172.8935256</v>
      </c>
      <c r="E94" s="21">
        <v>79.648250160000003</v>
      </c>
    </row>
    <row r="95" spans="1:5" ht="18.75" x14ac:dyDescent="0.4">
      <c r="A95" s="20">
        <v>93</v>
      </c>
      <c r="B95" s="20" t="s">
        <v>1</v>
      </c>
      <c r="C95" s="20">
        <v>18</v>
      </c>
      <c r="D95" s="21">
        <v>166.2743231</v>
      </c>
      <c r="E95" s="21">
        <v>50.31555041</v>
      </c>
    </row>
    <row r="96" spans="1:5" ht="18.75" x14ac:dyDescent="0.4">
      <c r="A96" s="20">
        <v>94</v>
      </c>
      <c r="B96" s="20" t="s">
        <v>1</v>
      </c>
      <c r="C96" s="20">
        <v>19</v>
      </c>
      <c r="D96" s="21">
        <v>163.35187339999999</v>
      </c>
      <c r="E96" s="21">
        <v>56.392439379999999</v>
      </c>
    </row>
    <row r="97" spans="1:5" ht="18.75" x14ac:dyDescent="0.4">
      <c r="A97" s="20">
        <v>95</v>
      </c>
      <c r="B97" s="20" t="s">
        <v>1</v>
      </c>
      <c r="C97" s="20">
        <v>18</v>
      </c>
      <c r="D97" s="21">
        <v>171.27096420000001</v>
      </c>
      <c r="E97" s="21">
        <v>59.909330429999997</v>
      </c>
    </row>
    <row r="98" spans="1:5" ht="18.75" x14ac:dyDescent="0.4">
      <c r="A98" s="20">
        <v>96</v>
      </c>
      <c r="B98" s="20" t="s">
        <v>2</v>
      </c>
      <c r="C98" s="20">
        <v>18</v>
      </c>
      <c r="D98" s="21">
        <v>151.9715578</v>
      </c>
      <c r="E98" s="21">
        <v>47.553057959999997</v>
      </c>
    </row>
    <row r="99" spans="1:5" ht="18.75" x14ac:dyDescent="0.4">
      <c r="A99" s="20">
        <v>97</v>
      </c>
      <c r="B99" s="20" t="s">
        <v>1</v>
      </c>
      <c r="C99" s="20">
        <v>18</v>
      </c>
      <c r="D99" s="21">
        <v>179.57206819999999</v>
      </c>
      <c r="E99" s="21">
        <v>59.683128029999999</v>
      </c>
    </row>
    <row r="100" spans="1:5" ht="18.75" x14ac:dyDescent="0.4">
      <c r="A100" s="20">
        <v>98</v>
      </c>
      <c r="B100" s="20" t="s">
        <v>2</v>
      </c>
      <c r="C100" s="20">
        <v>18</v>
      </c>
      <c r="D100" s="21">
        <v>165.0107941</v>
      </c>
      <c r="E100" s="21">
        <v>71.245369359999998</v>
      </c>
    </row>
    <row r="101" spans="1:5" ht="18.75" x14ac:dyDescent="0.4">
      <c r="A101" s="20">
        <v>99</v>
      </c>
      <c r="B101" s="20" t="s">
        <v>1</v>
      </c>
      <c r="C101" s="20">
        <v>18</v>
      </c>
      <c r="D101" s="21">
        <v>167.113572</v>
      </c>
      <c r="E101" s="21">
        <v>81.061086840000002</v>
      </c>
    </row>
    <row r="102" spans="1:5" ht="18.75" x14ac:dyDescent="0.4">
      <c r="A102" s="20">
        <v>100</v>
      </c>
      <c r="B102" s="20" t="s">
        <v>1</v>
      </c>
      <c r="C102" s="20">
        <v>18</v>
      </c>
      <c r="D102" s="21">
        <v>168.71317020000001</v>
      </c>
      <c r="E102" s="21">
        <v>62.881923800000003</v>
      </c>
    </row>
    <row r="103" spans="1:5" ht="18.75" x14ac:dyDescent="0.4">
      <c r="A103" s="20">
        <v>101</v>
      </c>
      <c r="B103" s="20" t="s">
        <v>1</v>
      </c>
      <c r="C103" s="20">
        <v>19</v>
      </c>
      <c r="D103" s="21">
        <v>165.49923229999999</v>
      </c>
      <c r="E103" s="21">
        <v>46.074426539999997</v>
      </c>
    </row>
    <row r="104" spans="1:5" ht="18.75" x14ac:dyDescent="0.4">
      <c r="A104" s="20">
        <v>102</v>
      </c>
      <c r="B104" s="20" t="s">
        <v>1</v>
      </c>
      <c r="C104" s="20">
        <v>18</v>
      </c>
      <c r="D104" s="21">
        <v>163.94145649999999</v>
      </c>
      <c r="E104" s="21">
        <v>55.382798219999998</v>
      </c>
    </row>
    <row r="105" spans="1:5" ht="18.75" x14ac:dyDescent="0.4">
      <c r="A105" s="20">
        <v>103</v>
      </c>
      <c r="B105" s="20" t="s">
        <v>1</v>
      </c>
      <c r="C105" s="20">
        <v>18</v>
      </c>
      <c r="D105" s="21">
        <v>170.4778953</v>
      </c>
      <c r="E105" s="21">
        <v>63.091131580000003</v>
      </c>
    </row>
    <row r="106" spans="1:5" ht="18.75" x14ac:dyDescent="0.4">
      <c r="A106" s="20">
        <v>104</v>
      </c>
      <c r="B106" s="20" t="s">
        <v>1</v>
      </c>
      <c r="C106" s="20">
        <v>19</v>
      </c>
      <c r="D106" s="21">
        <v>169.33320399999999</v>
      </c>
      <c r="E106" s="21">
        <v>80.0293207</v>
      </c>
    </row>
    <row r="107" spans="1:5" ht="18.75" x14ac:dyDescent="0.4">
      <c r="A107" s="20">
        <v>105</v>
      </c>
      <c r="B107" s="20" t="s">
        <v>1</v>
      </c>
      <c r="C107" s="20">
        <v>19</v>
      </c>
      <c r="D107" s="21">
        <v>188.82777770000001</v>
      </c>
      <c r="E107" s="21">
        <v>70.328342480000003</v>
      </c>
    </row>
    <row r="108" spans="1:5" ht="18.75" x14ac:dyDescent="0.4">
      <c r="A108" s="20">
        <v>106</v>
      </c>
      <c r="B108" s="20" t="s">
        <v>2</v>
      </c>
      <c r="C108" s="20">
        <v>18</v>
      </c>
      <c r="D108" s="21">
        <v>155.47814500000001</v>
      </c>
      <c r="E108" s="21">
        <v>45.707383010000001</v>
      </c>
    </row>
    <row r="109" spans="1:5" ht="18.75" x14ac:dyDescent="0.4">
      <c r="A109" s="20">
        <v>107</v>
      </c>
      <c r="B109" s="20" t="s">
        <v>2</v>
      </c>
      <c r="C109" s="20">
        <v>18</v>
      </c>
      <c r="D109" s="21">
        <v>159.23382029999999</v>
      </c>
      <c r="E109" s="21">
        <v>41.343825590000002</v>
      </c>
    </row>
    <row r="110" spans="1:5" ht="18.75" x14ac:dyDescent="0.4">
      <c r="A110" s="20">
        <v>108</v>
      </c>
      <c r="B110" s="20" t="s">
        <v>1</v>
      </c>
      <c r="C110" s="20">
        <v>18</v>
      </c>
      <c r="D110" s="21">
        <v>169.77678610000001</v>
      </c>
      <c r="E110" s="21">
        <v>70.707779049999999</v>
      </c>
    </row>
    <row r="111" spans="1:5" ht="18.75" x14ac:dyDescent="0.4">
      <c r="A111" s="20">
        <v>109</v>
      </c>
      <c r="B111" s="20" t="s">
        <v>1</v>
      </c>
      <c r="C111" s="20">
        <v>18</v>
      </c>
      <c r="D111" s="21">
        <v>162.966577</v>
      </c>
      <c r="E111" s="21">
        <v>63.736580859999997</v>
      </c>
    </row>
    <row r="112" spans="1:5" ht="18.75" x14ac:dyDescent="0.4">
      <c r="A112" s="20">
        <v>110</v>
      </c>
      <c r="B112" s="20" t="s">
        <v>1</v>
      </c>
      <c r="C112" s="20">
        <v>19</v>
      </c>
      <c r="D112" s="21">
        <v>167.63819609999999</v>
      </c>
      <c r="E112" s="21">
        <v>63.001624649999997</v>
      </c>
    </row>
    <row r="113" spans="1:5" ht="18.75" x14ac:dyDescent="0.4">
      <c r="A113" s="20">
        <v>111</v>
      </c>
      <c r="B113" s="20" t="s">
        <v>2</v>
      </c>
      <c r="C113" s="20">
        <v>18</v>
      </c>
      <c r="D113" s="21">
        <v>160.82817829999999</v>
      </c>
      <c r="E113" s="21">
        <v>52.71368674</v>
      </c>
    </row>
    <row r="114" spans="1:5" ht="18.75" x14ac:dyDescent="0.4">
      <c r="A114" s="20">
        <v>112</v>
      </c>
      <c r="B114" s="20" t="s">
        <v>1</v>
      </c>
      <c r="C114" s="20">
        <v>19</v>
      </c>
      <c r="D114" s="21">
        <v>182.52230589999999</v>
      </c>
      <c r="E114" s="21">
        <v>72.460380670000006</v>
      </c>
    </row>
    <row r="115" spans="1:5" ht="18.75" x14ac:dyDescent="0.4">
      <c r="A115" s="20">
        <v>113</v>
      </c>
      <c r="B115" s="20" t="s">
        <v>1</v>
      </c>
      <c r="C115" s="20">
        <v>18</v>
      </c>
      <c r="D115" s="21">
        <v>166.5591445</v>
      </c>
      <c r="E115" s="21">
        <v>66.90274891</v>
      </c>
    </row>
    <row r="116" spans="1:5" ht="18.75" x14ac:dyDescent="0.4">
      <c r="A116" s="20">
        <v>114</v>
      </c>
      <c r="B116" s="20" t="s">
        <v>1</v>
      </c>
      <c r="C116" s="20">
        <v>18</v>
      </c>
      <c r="D116" s="21">
        <v>161.2516689</v>
      </c>
      <c r="E116" s="21">
        <v>51.505323509999997</v>
      </c>
    </row>
    <row r="117" spans="1:5" ht="18.75" x14ac:dyDescent="0.4">
      <c r="A117" s="20">
        <v>115</v>
      </c>
      <c r="B117" s="20" t="s">
        <v>1</v>
      </c>
      <c r="C117" s="20">
        <v>19</v>
      </c>
      <c r="D117" s="21">
        <v>172.70538859999999</v>
      </c>
      <c r="E117" s="21">
        <v>77.242195420000002</v>
      </c>
    </row>
    <row r="118" spans="1:5" ht="18.75" x14ac:dyDescent="0.4">
      <c r="A118" s="20">
        <v>116</v>
      </c>
      <c r="B118" s="20" t="s">
        <v>1</v>
      </c>
      <c r="C118" s="20">
        <v>18</v>
      </c>
      <c r="D118" s="21">
        <v>171.7247433</v>
      </c>
      <c r="E118" s="21">
        <v>60.197207810000002</v>
      </c>
    </row>
    <row r="119" spans="1:5" ht="18.75" x14ac:dyDescent="0.4">
      <c r="A119" s="20">
        <v>117</v>
      </c>
      <c r="B119" s="20" t="s">
        <v>1</v>
      </c>
      <c r="C119" s="20">
        <v>19</v>
      </c>
      <c r="D119" s="21">
        <v>172.10835800000001</v>
      </c>
      <c r="E119" s="21">
        <v>56.459527749999999</v>
      </c>
    </row>
    <row r="120" spans="1:5" ht="18.75" x14ac:dyDescent="0.4">
      <c r="A120" s="20">
        <v>118</v>
      </c>
      <c r="B120" s="20" t="s">
        <v>1</v>
      </c>
      <c r="C120" s="20">
        <v>18</v>
      </c>
      <c r="D120" s="21">
        <v>171.20737990000001</v>
      </c>
      <c r="E120" s="21">
        <v>63.748730549999998</v>
      </c>
    </row>
    <row r="121" spans="1:5" ht="18.75" x14ac:dyDescent="0.4">
      <c r="A121" s="20">
        <v>119</v>
      </c>
      <c r="B121" s="20" t="s">
        <v>1</v>
      </c>
      <c r="C121" s="20">
        <v>18</v>
      </c>
      <c r="D121" s="21">
        <v>160.44487939999999</v>
      </c>
      <c r="E121" s="21">
        <v>48.597370519999998</v>
      </c>
    </row>
    <row r="122" spans="1:5" ht="18.75" x14ac:dyDescent="0.4">
      <c r="A122" s="20">
        <v>120</v>
      </c>
      <c r="B122" s="20" t="s">
        <v>2</v>
      </c>
      <c r="C122" s="20">
        <v>18</v>
      </c>
      <c r="D122" s="21">
        <v>154.61816880000001</v>
      </c>
      <c r="E122" s="21">
        <v>53.575472830000002</v>
      </c>
    </row>
    <row r="123" spans="1:5" ht="18.75" x14ac:dyDescent="0.4">
      <c r="A123" s="20">
        <v>121</v>
      </c>
      <c r="B123" s="20" t="s">
        <v>1</v>
      </c>
      <c r="C123" s="20">
        <v>18</v>
      </c>
      <c r="D123" s="21">
        <v>171.8595263</v>
      </c>
      <c r="E123" s="21">
        <v>74.599461090000005</v>
      </c>
    </row>
    <row r="124" spans="1:5" ht="18.75" x14ac:dyDescent="0.4">
      <c r="A124" s="20">
        <v>122</v>
      </c>
      <c r="B124" s="20" t="s">
        <v>1</v>
      </c>
      <c r="C124" s="20">
        <v>18</v>
      </c>
      <c r="D124" s="21">
        <v>179.6704076</v>
      </c>
      <c r="E124" s="21">
        <v>66.582930480000002</v>
      </c>
    </row>
    <row r="125" spans="1:5" ht="18.75" x14ac:dyDescent="0.4">
      <c r="A125" s="20">
        <v>123</v>
      </c>
      <c r="B125" s="20" t="s">
        <v>2</v>
      </c>
      <c r="C125" s="20">
        <v>18</v>
      </c>
      <c r="D125" s="21">
        <v>162.8908438</v>
      </c>
      <c r="E125" s="21">
        <v>73.351476399999996</v>
      </c>
    </row>
    <row r="126" spans="1:5" ht="18.75" x14ac:dyDescent="0.4">
      <c r="A126" s="20">
        <v>124</v>
      </c>
      <c r="B126" s="20" t="s">
        <v>1</v>
      </c>
      <c r="C126" s="20">
        <v>18</v>
      </c>
      <c r="D126" s="21">
        <v>173.83199490000001</v>
      </c>
      <c r="E126" s="21">
        <v>82.267146830000002</v>
      </c>
    </row>
    <row r="127" spans="1:5" ht="18.75" x14ac:dyDescent="0.4">
      <c r="A127" s="20">
        <v>125</v>
      </c>
      <c r="B127" s="20" t="s">
        <v>2</v>
      </c>
      <c r="C127" s="20">
        <v>18</v>
      </c>
      <c r="D127" s="21">
        <v>159.24857249999999</v>
      </c>
      <c r="E127" s="21">
        <v>55.379334030000003</v>
      </c>
    </row>
    <row r="128" spans="1:5" ht="18.75" x14ac:dyDescent="0.4">
      <c r="A128" s="20">
        <v>126</v>
      </c>
      <c r="B128" s="20" t="s">
        <v>1</v>
      </c>
      <c r="C128" s="20">
        <v>18</v>
      </c>
      <c r="D128" s="21">
        <v>169.88619679999999</v>
      </c>
      <c r="E128" s="21">
        <v>57.347491150000003</v>
      </c>
    </row>
    <row r="129" spans="1:5" ht="18.75" x14ac:dyDescent="0.4">
      <c r="A129" s="20">
        <v>127</v>
      </c>
      <c r="B129" s="20" t="s">
        <v>1</v>
      </c>
      <c r="C129" s="20">
        <v>18</v>
      </c>
      <c r="D129" s="21">
        <v>172.19493890000001</v>
      </c>
      <c r="E129" s="21">
        <v>57.61247891</v>
      </c>
    </row>
    <row r="130" spans="1:5" ht="18.75" x14ac:dyDescent="0.4">
      <c r="A130" s="20">
        <v>128</v>
      </c>
      <c r="B130" s="20" t="s">
        <v>1</v>
      </c>
      <c r="C130" s="20">
        <v>20</v>
      </c>
      <c r="D130" s="21">
        <v>173.10443900000001</v>
      </c>
      <c r="E130" s="21">
        <v>77.001243209999998</v>
      </c>
    </row>
    <row r="131" spans="1:5" ht="18.75" x14ac:dyDescent="0.4">
      <c r="A131" s="20">
        <v>129</v>
      </c>
      <c r="B131" s="20" t="s">
        <v>1</v>
      </c>
      <c r="C131" s="20">
        <v>18</v>
      </c>
      <c r="D131" s="21">
        <v>167.50882519999999</v>
      </c>
      <c r="E131" s="21">
        <v>57.14320317</v>
      </c>
    </row>
    <row r="132" spans="1:5" ht="18.75" x14ac:dyDescent="0.4">
      <c r="A132" s="20">
        <v>130</v>
      </c>
      <c r="B132" s="20" t="s">
        <v>1</v>
      </c>
      <c r="C132" s="20">
        <v>18</v>
      </c>
      <c r="D132" s="21">
        <v>174.32819019999999</v>
      </c>
      <c r="E132" s="21">
        <v>67.840723650000001</v>
      </c>
    </row>
    <row r="133" spans="1:5" ht="18.75" x14ac:dyDescent="0.4">
      <c r="A133" s="20">
        <v>131</v>
      </c>
      <c r="B133" s="20" t="s">
        <v>1</v>
      </c>
      <c r="C133" s="20">
        <v>19</v>
      </c>
      <c r="D133" s="21">
        <v>172.0276097</v>
      </c>
      <c r="E133" s="21">
        <v>62.727395020000003</v>
      </c>
    </row>
    <row r="134" spans="1:5" ht="18.75" x14ac:dyDescent="0.4">
      <c r="A134" s="20">
        <v>132</v>
      </c>
      <c r="B134" s="20" t="s">
        <v>1</v>
      </c>
      <c r="C134" s="20">
        <v>18</v>
      </c>
      <c r="D134" s="21">
        <v>171.29533559999999</v>
      </c>
      <c r="E134" s="21">
        <v>73.61100682</v>
      </c>
    </row>
    <row r="135" spans="1:5" ht="18.75" x14ac:dyDescent="0.4">
      <c r="A135" s="20">
        <v>133</v>
      </c>
      <c r="B135" s="20" t="s">
        <v>1</v>
      </c>
      <c r="C135" s="20">
        <v>18</v>
      </c>
      <c r="D135" s="21">
        <v>167.4770197</v>
      </c>
      <c r="E135" s="21">
        <v>58.687327179999997</v>
      </c>
    </row>
    <row r="136" spans="1:5" ht="18.75" x14ac:dyDescent="0.4">
      <c r="A136" s="20">
        <v>134</v>
      </c>
      <c r="B136" s="20" t="s">
        <v>2</v>
      </c>
      <c r="C136" s="20">
        <v>18</v>
      </c>
      <c r="D136" s="21">
        <v>161.17098859999999</v>
      </c>
      <c r="E136" s="21">
        <v>64.157505869999994</v>
      </c>
    </row>
    <row r="137" spans="1:5" ht="18.75" x14ac:dyDescent="0.4">
      <c r="A137" s="20">
        <v>135</v>
      </c>
      <c r="B137" s="20" t="s">
        <v>2</v>
      </c>
      <c r="C137" s="20">
        <v>18</v>
      </c>
      <c r="D137" s="21">
        <v>158.49046569999999</v>
      </c>
      <c r="E137" s="21">
        <v>56.229051149999997</v>
      </c>
    </row>
    <row r="138" spans="1:5" ht="18.75" x14ac:dyDescent="0.4">
      <c r="A138" s="20">
        <v>136</v>
      </c>
      <c r="B138" s="20" t="s">
        <v>2</v>
      </c>
      <c r="C138" s="20">
        <v>18</v>
      </c>
      <c r="D138" s="21">
        <v>160.65917719999999</v>
      </c>
      <c r="E138" s="21">
        <v>61.912729859999999</v>
      </c>
    </row>
    <row r="139" spans="1:5" ht="18.75" x14ac:dyDescent="0.4">
      <c r="A139" s="20">
        <v>137</v>
      </c>
      <c r="B139" s="20" t="s">
        <v>1</v>
      </c>
      <c r="C139" s="20">
        <v>19</v>
      </c>
      <c r="D139" s="21">
        <v>163.1314371</v>
      </c>
      <c r="E139" s="21">
        <v>57.715487299999999</v>
      </c>
    </row>
    <row r="140" spans="1:5" ht="18.75" x14ac:dyDescent="0.4">
      <c r="A140" s="20">
        <v>138</v>
      </c>
      <c r="B140" s="20" t="s">
        <v>1</v>
      </c>
      <c r="C140" s="20">
        <v>18</v>
      </c>
      <c r="D140" s="21">
        <v>169.47629549999999</v>
      </c>
      <c r="E140" s="21">
        <v>61.595958179999997</v>
      </c>
    </row>
    <row r="141" spans="1:5" ht="18.75" x14ac:dyDescent="0.4">
      <c r="A141" s="20">
        <v>139</v>
      </c>
      <c r="B141" s="20" t="s">
        <v>1</v>
      </c>
      <c r="C141" s="20">
        <v>18</v>
      </c>
      <c r="D141" s="21">
        <v>166.86848409999999</v>
      </c>
      <c r="E141" s="21">
        <v>59.972359679999997</v>
      </c>
    </row>
    <row r="142" spans="1:5" ht="18.75" x14ac:dyDescent="0.4">
      <c r="A142" s="20">
        <v>140</v>
      </c>
      <c r="B142" s="20" t="s">
        <v>2</v>
      </c>
      <c r="C142" s="20">
        <v>18</v>
      </c>
      <c r="D142" s="21">
        <v>161.2377682</v>
      </c>
      <c r="E142" s="21">
        <v>59.265820470000001</v>
      </c>
    </row>
    <row r="143" spans="1:5" ht="18.75" x14ac:dyDescent="0.4">
      <c r="A143" s="20">
        <v>141</v>
      </c>
      <c r="B143" s="20" t="s">
        <v>2</v>
      </c>
      <c r="C143" s="20">
        <v>19</v>
      </c>
      <c r="D143" s="21">
        <v>161.03455170000001</v>
      </c>
      <c r="E143" s="21">
        <v>72.195735940000006</v>
      </c>
    </row>
    <row r="144" spans="1:5" ht="18.75" x14ac:dyDescent="0.4">
      <c r="A144" s="20">
        <v>142</v>
      </c>
      <c r="B144" s="20" t="s">
        <v>2</v>
      </c>
      <c r="C144" s="20">
        <v>19</v>
      </c>
      <c r="D144" s="21">
        <v>163.1152841</v>
      </c>
      <c r="E144" s="21">
        <v>68.820198849999997</v>
      </c>
    </row>
    <row r="145" spans="1:5" ht="18.75" x14ac:dyDescent="0.4">
      <c r="A145" s="20">
        <v>143</v>
      </c>
      <c r="B145" s="20" t="s">
        <v>1</v>
      </c>
      <c r="C145" s="20">
        <v>18</v>
      </c>
      <c r="D145" s="21">
        <v>173.1151898</v>
      </c>
      <c r="E145" s="21">
        <v>64.433845570000003</v>
      </c>
    </row>
    <row r="146" spans="1:5" ht="18.75" x14ac:dyDescent="0.4">
      <c r="A146" s="20">
        <v>144</v>
      </c>
      <c r="B146" s="20" t="s">
        <v>2</v>
      </c>
      <c r="C146" s="20">
        <v>18</v>
      </c>
      <c r="D146" s="21">
        <v>158.1674768</v>
      </c>
      <c r="E146" s="21">
        <v>49.883200070000001</v>
      </c>
    </row>
    <row r="147" spans="1:5" ht="18.75" x14ac:dyDescent="0.4">
      <c r="A147" s="20">
        <v>145</v>
      </c>
      <c r="B147" s="20" t="s">
        <v>2</v>
      </c>
      <c r="C147" s="20">
        <v>18</v>
      </c>
      <c r="D147" s="21">
        <v>153.3581825</v>
      </c>
      <c r="E147" s="21">
        <v>59.49172214</v>
      </c>
    </row>
    <row r="148" spans="1:5" ht="18.75" x14ac:dyDescent="0.4">
      <c r="A148" s="20">
        <v>146</v>
      </c>
      <c r="B148" s="20" t="s">
        <v>1</v>
      </c>
      <c r="C148" s="20">
        <v>19</v>
      </c>
      <c r="D148" s="21">
        <v>170.5340588</v>
      </c>
      <c r="E148" s="21">
        <v>73.814467289999996</v>
      </c>
    </row>
    <row r="149" spans="1:5" ht="18.75" x14ac:dyDescent="0.4">
      <c r="A149" s="20">
        <v>147</v>
      </c>
      <c r="B149" s="20" t="s">
        <v>1</v>
      </c>
      <c r="C149" s="20">
        <v>18</v>
      </c>
      <c r="D149" s="21">
        <v>170.64184779999999</v>
      </c>
      <c r="E149" s="21">
        <v>61.259661749999999</v>
      </c>
    </row>
    <row r="150" spans="1:5" ht="18.75" x14ac:dyDescent="0.4">
      <c r="A150" s="20">
        <v>148</v>
      </c>
      <c r="B150" s="20" t="s">
        <v>1</v>
      </c>
      <c r="C150" s="20">
        <v>18</v>
      </c>
      <c r="D150" s="21">
        <v>167.5244276</v>
      </c>
      <c r="E150" s="21">
        <v>55.293859470000001</v>
      </c>
    </row>
    <row r="151" spans="1:5" ht="18.75" x14ac:dyDescent="0.4">
      <c r="A151" s="20">
        <v>149</v>
      </c>
      <c r="B151" s="20" t="s">
        <v>1</v>
      </c>
      <c r="C151" s="20">
        <v>19</v>
      </c>
      <c r="D151" s="21">
        <v>164.7617396</v>
      </c>
      <c r="E151" s="21">
        <v>54.290585950000001</v>
      </c>
    </row>
    <row r="152" spans="1:5" ht="18.75" x14ac:dyDescent="0.4">
      <c r="A152" s="20">
        <v>150</v>
      </c>
      <c r="B152" s="20" t="s">
        <v>1</v>
      </c>
      <c r="C152" s="20">
        <v>18</v>
      </c>
      <c r="D152" s="21">
        <v>163.75690979999999</v>
      </c>
      <c r="E152" s="21">
        <v>58.81058333</v>
      </c>
    </row>
    <row r="153" spans="1:5" ht="18.75" x14ac:dyDescent="0.4">
      <c r="A153" s="20">
        <v>151</v>
      </c>
      <c r="B153" s="20" t="s">
        <v>1</v>
      </c>
      <c r="C153" s="20">
        <v>18</v>
      </c>
      <c r="D153" s="21">
        <v>177.0967909</v>
      </c>
      <c r="E153" s="21">
        <v>76.201289430000003</v>
      </c>
    </row>
    <row r="154" spans="1:5" ht="18.75" x14ac:dyDescent="0.4">
      <c r="A154" s="20">
        <v>152</v>
      </c>
      <c r="B154" s="20" t="s">
        <v>2</v>
      </c>
      <c r="C154" s="20">
        <v>18</v>
      </c>
      <c r="D154" s="21">
        <v>157.00923230000001</v>
      </c>
      <c r="E154" s="21">
        <v>50.816986049999997</v>
      </c>
    </row>
    <row r="155" spans="1:5" ht="18.75" x14ac:dyDescent="0.4">
      <c r="A155" s="20">
        <v>153</v>
      </c>
      <c r="B155" s="20" t="s">
        <v>1</v>
      </c>
      <c r="C155" s="20">
        <v>18</v>
      </c>
      <c r="D155" s="21">
        <v>178.15151109999999</v>
      </c>
      <c r="E155" s="21">
        <v>75.966743460000004</v>
      </c>
    </row>
    <row r="156" spans="1:5" ht="18.75" x14ac:dyDescent="0.4">
      <c r="A156" s="20">
        <v>154</v>
      </c>
      <c r="B156" s="20" t="s">
        <v>1</v>
      </c>
      <c r="C156" s="20">
        <v>18</v>
      </c>
      <c r="D156" s="21">
        <v>176.33032220000001</v>
      </c>
      <c r="E156" s="21">
        <v>65.496008169999996</v>
      </c>
    </row>
    <row r="157" spans="1:5" ht="18.75" x14ac:dyDescent="0.4">
      <c r="A157" s="20">
        <v>155</v>
      </c>
      <c r="B157" s="20" t="s">
        <v>1</v>
      </c>
      <c r="C157" s="20">
        <v>18</v>
      </c>
      <c r="D157" s="21">
        <v>169.7958721</v>
      </c>
      <c r="E157" s="21">
        <v>64.764099299999998</v>
      </c>
    </row>
    <row r="158" spans="1:5" ht="18.75" x14ac:dyDescent="0.4">
      <c r="A158" s="20">
        <v>156</v>
      </c>
      <c r="B158" s="20" t="s">
        <v>2</v>
      </c>
      <c r="C158" s="20">
        <v>18</v>
      </c>
      <c r="D158" s="21">
        <v>157.4650824</v>
      </c>
      <c r="E158" s="21">
        <v>63.036398349999999</v>
      </c>
    </row>
    <row r="159" spans="1:5" ht="18.75" x14ac:dyDescent="0.4">
      <c r="A159" s="20">
        <v>157</v>
      </c>
      <c r="B159" s="20" t="s">
        <v>1</v>
      </c>
      <c r="C159" s="20">
        <v>18</v>
      </c>
      <c r="D159" s="21">
        <v>164.3622422</v>
      </c>
      <c r="E159" s="21">
        <v>57.217880829999999</v>
      </c>
    </row>
    <row r="160" spans="1:5" ht="18.75" x14ac:dyDescent="0.4">
      <c r="A160" s="20">
        <v>158</v>
      </c>
      <c r="B160" s="20" t="s">
        <v>1</v>
      </c>
      <c r="C160" s="20">
        <v>18</v>
      </c>
      <c r="D160" s="21">
        <v>177.77312839999999</v>
      </c>
      <c r="E160" s="21">
        <v>65.53249726</v>
      </c>
    </row>
    <row r="161" spans="1:5" ht="18.75" x14ac:dyDescent="0.4">
      <c r="A161" s="20">
        <v>159</v>
      </c>
      <c r="B161" s="20" t="s">
        <v>1</v>
      </c>
      <c r="C161" s="20">
        <v>18</v>
      </c>
      <c r="D161" s="21">
        <v>167.24953619999999</v>
      </c>
      <c r="E161" s="21">
        <v>65.074410150000006</v>
      </c>
    </row>
    <row r="162" spans="1:5" ht="18.75" x14ac:dyDescent="0.4">
      <c r="A162" s="20">
        <v>160</v>
      </c>
      <c r="B162" s="20" t="s">
        <v>1</v>
      </c>
      <c r="C162" s="20">
        <v>18</v>
      </c>
      <c r="D162" s="21">
        <v>169.45196419999999</v>
      </c>
      <c r="E162" s="21">
        <v>70.826401399999995</v>
      </c>
    </row>
    <row r="163" spans="1:5" ht="18.75" x14ac:dyDescent="0.4">
      <c r="A163" s="20">
        <v>161</v>
      </c>
      <c r="B163" s="20" t="s">
        <v>1</v>
      </c>
      <c r="C163" s="20">
        <v>18</v>
      </c>
      <c r="D163" s="21">
        <v>172.81858310000001</v>
      </c>
      <c r="E163" s="21">
        <v>63.09227155</v>
      </c>
    </row>
    <row r="164" spans="1:5" ht="18.75" x14ac:dyDescent="0.4">
      <c r="A164" s="20">
        <v>162</v>
      </c>
      <c r="B164" s="20" t="s">
        <v>1</v>
      </c>
      <c r="C164" s="20">
        <v>18</v>
      </c>
      <c r="D164" s="21">
        <v>166.4659035</v>
      </c>
      <c r="E164" s="21">
        <v>69.188582190000005</v>
      </c>
    </row>
    <row r="165" spans="1:5" ht="18.75" x14ac:dyDescent="0.4">
      <c r="A165" s="20">
        <v>163</v>
      </c>
      <c r="B165" s="20" t="s">
        <v>1</v>
      </c>
      <c r="C165" s="20">
        <v>18</v>
      </c>
      <c r="D165" s="21">
        <v>161.29405850000001</v>
      </c>
      <c r="E165" s="21">
        <v>55.305620699999999</v>
      </c>
    </row>
    <row r="166" spans="1:5" ht="18.75" x14ac:dyDescent="0.4">
      <c r="A166" s="20">
        <v>164</v>
      </c>
      <c r="B166" s="20" t="s">
        <v>2</v>
      </c>
      <c r="C166" s="20">
        <v>18</v>
      </c>
      <c r="D166" s="21">
        <v>163.7563566</v>
      </c>
      <c r="E166" s="21">
        <v>62.014361229999999</v>
      </c>
    </row>
    <row r="167" spans="1:5" ht="18.75" x14ac:dyDescent="0.4">
      <c r="A167" s="20">
        <v>165</v>
      </c>
      <c r="B167" s="20" t="s">
        <v>2</v>
      </c>
      <c r="C167" s="20">
        <v>18</v>
      </c>
      <c r="D167" s="21">
        <v>159.81509460000001</v>
      </c>
      <c r="E167" s="21">
        <v>46.666066520000001</v>
      </c>
    </row>
    <row r="168" spans="1:5" ht="18.75" x14ac:dyDescent="0.4">
      <c r="A168" s="20">
        <v>166</v>
      </c>
      <c r="B168" s="20" t="s">
        <v>2</v>
      </c>
      <c r="C168" s="20">
        <v>19</v>
      </c>
      <c r="D168" s="21">
        <v>165.2646053</v>
      </c>
      <c r="E168" s="21">
        <v>68.343327430000002</v>
      </c>
    </row>
    <row r="169" spans="1:5" ht="18.75" x14ac:dyDescent="0.4">
      <c r="A169" s="20">
        <v>167</v>
      </c>
      <c r="B169" s="20" t="s">
        <v>1</v>
      </c>
      <c r="C169" s="20">
        <v>19</v>
      </c>
      <c r="D169" s="21">
        <v>163.8081617</v>
      </c>
      <c r="E169" s="21">
        <v>51.479832799999997</v>
      </c>
    </row>
    <row r="170" spans="1:5" ht="18.75" x14ac:dyDescent="0.4">
      <c r="A170" s="20">
        <v>168</v>
      </c>
      <c r="B170" s="20" t="s">
        <v>1</v>
      </c>
      <c r="C170" s="20">
        <v>18</v>
      </c>
      <c r="D170" s="21">
        <v>169.34380809999999</v>
      </c>
      <c r="E170" s="21">
        <v>58.908036989999999</v>
      </c>
    </row>
    <row r="171" spans="1:5" ht="18.75" x14ac:dyDescent="0.4">
      <c r="A171" s="20">
        <v>169</v>
      </c>
      <c r="B171" s="20" t="s">
        <v>1</v>
      </c>
      <c r="C171" s="20">
        <v>18</v>
      </c>
      <c r="D171" s="21">
        <v>165.15866109999999</v>
      </c>
      <c r="E171" s="21">
        <v>68.622536429999997</v>
      </c>
    </row>
    <row r="172" spans="1:5" ht="18.75" x14ac:dyDescent="0.4">
      <c r="A172" s="20">
        <v>170</v>
      </c>
      <c r="B172" s="20" t="s">
        <v>2</v>
      </c>
      <c r="C172" s="20">
        <v>19</v>
      </c>
      <c r="D172" s="21">
        <v>163.17950189999999</v>
      </c>
      <c r="E172" s="21">
        <v>70.859564289999994</v>
      </c>
    </row>
    <row r="173" spans="1:5" ht="18.75" x14ac:dyDescent="0.4">
      <c r="A173" s="20">
        <v>171</v>
      </c>
      <c r="B173" s="20" t="s">
        <v>1</v>
      </c>
      <c r="C173" s="20">
        <v>18</v>
      </c>
      <c r="D173" s="21">
        <v>161.71659249999999</v>
      </c>
      <c r="E173" s="21">
        <v>55.568356399999999</v>
      </c>
    </row>
    <row r="174" spans="1:5" ht="18.75" x14ac:dyDescent="0.4">
      <c r="A174" s="20">
        <v>172</v>
      </c>
      <c r="B174" s="20" t="s">
        <v>1</v>
      </c>
      <c r="C174" s="20">
        <v>18</v>
      </c>
      <c r="D174" s="21">
        <v>171.75119670000001</v>
      </c>
      <c r="E174" s="21">
        <v>64.454890449999994</v>
      </c>
    </row>
    <row r="175" spans="1:5" ht="18.75" x14ac:dyDescent="0.4">
      <c r="A175" s="20">
        <v>173</v>
      </c>
      <c r="B175" s="20" t="s">
        <v>1</v>
      </c>
      <c r="C175" s="20">
        <v>18</v>
      </c>
      <c r="D175" s="21">
        <v>166.50193329999999</v>
      </c>
      <c r="E175" s="21">
        <v>63.546113720000001</v>
      </c>
    </row>
    <row r="176" spans="1:5" ht="18.75" x14ac:dyDescent="0.4">
      <c r="A176" s="20">
        <v>174</v>
      </c>
      <c r="B176" s="20" t="s">
        <v>1</v>
      </c>
      <c r="C176" s="20">
        <v>18</v>
      </c>
      <c r="D176" s="21">
        <v>157.70616229999999</v>
      </c>
      <c r="E176" s="21">
        <v>57.629068330000003</v>
      </c>
    </row>
    <row r="177" spans="1:5" ht="18.75" x14ac:dyDescent="0.4">
      <c r="A177" s="20">
        <v>175</v>
      </c>
      <c r="B177" s="20" t="s">
        <v>1</v>
      </c>
      <c r="C177" s="20">
        <v>18</v>
      </c>
      <c r="D177" s="21">
        <v>172.02530730000001</v>
      </c>
      <c r="E177" s="21">
        <v>72.605447409999996</v>
      </c>
    </row>
    <row r="178" spans="1:5" ht="18.75" x14ac:dyDescent="0.4">
      <c r="A178" s="20">
        <v>176</v>
      </c>
      <c r="B178" s="20" t="s">
        <v>2</v>
      </c>
      <c r="C178" s="20">
        <v>19</v>
      </c>
      <c r="D178" s="21">
        <v>156.31341879999999</v>
      </c>
      <c r="E178" s="21">
        <v>52.115954860000002</v>
      </c>
    </row>
    <row r="179" spans="1:5" ht="18.75" x14ac:dyDescent="0.4">
      <c r="A179" s="20">
        <v>177</v>
      </c>
      <c r="B179" s="20" t="s">
        <v>1</v>
      </c>
      <c r="C179" s="20">
        <v>18</v>
      </c>
      <c r="D179" s="21">
        <v>178.66843410000001</v>
      </c>
      <c r="E179" s="21">
        <v>82.400933159999994</v>
      </c>
    </row>
    <row r="180" spans="1:5" ht="18.75" x14ac:dyDescent="0.4">
      <c r="A180" s="20">
        <v>178</v>
      </c>
      <c r="B180" s="20" t="s">
        <v>1</v>
      </c>
      <c r="C180" s="20">
        <v>18</v>
      </c>
      <c r="D180" s="21">
        <v>172.76356079999999</v>
      </c>
      <c r="E180" s="21">
        <v>71.473428069999997</v>
      </c>
    </row>
    <row r="181" spans="1:5" ht="18.75" x14ac:dyDescent="0.4">
      <c r="A181" s="20">
        <v>179</v>
      </c>
      <c r="B181" s="20" t="s">
        <v>1</v>
      </c>
      <c r="C181" s="20">
        <v>18</v>
      </c>
      <c r="D181" s="21">
        <v>168.60680260000001</v>
      </c>
      <c r="E181" s="21">
        <v>59.654751410000003</v>
      </c>
    </row>
    <row r="182" spans="1:5" ht="18.75" x14ac:dyDescent="0.4">
      <c r="A182" s="20">
        <v>180</v>
      </c>
      <c r="B182" s="20" t="s">
        <v>1</v>
      </c>
      <c r="C182" s="20">
        <v>18</v>
      </c>
      <c r="D182" s="21">
        <v>171.25020989999999</v>
      </c>
      <c r="E182" s="21">
        <v>63.147645019999999</v>
      </c>
    </row>
    <row r="183" spans="1:5" ht="18.75" x14ac:dyDescent="0.4">
      <c r="A183" s="20">
        <v>181</v>
      </c>
      <c r="B183" s="20" t="s">
        <v>1</v>
      </c>
      <c r="C183" s="20">
        <v>18</v>
      </c>
      <c r="D183" s="21">
        <v>176.2863711</v>
      </c>
      <c r="E183" s="21">
        <v>59.999396920000002</v>
      </c>
    </row>
    <row r="184" spans="1:5" ht="18.75" x14ac:dyDescent="0.4">
      <c r="A184" s="20">
        <v>182</v>
      </c>
      <c r="B184" s="20" t="s">
        <v>1</v>
      </c>
      <c r="C184" s="20">
        <v>18</v>
      </c>
      <c r="D184" s="21">
        <v>169.47629549999999</v>
      </c>
      <c r="E184" s="21">
        <v>58.945201879999999</v>
      </c>
    </row>
    <row r="185" spans="1:5" ht="18.75" x14ac:dyDescent="0.4">
      <c r="A185" s="20">
        <v>183</v>
      </c>
      <c r="B185" s="20" t="s">
        <v>1</v>
      </c>
      <c r="C185" s="20">
        <v>18</v>
      </c>
      <c r="D185" s="21">
        <v>163.98742300000001</v>
      </c>
      <c r="E185" s="21">
        <v>60.8666415</v>
      </c>
    </row>
    <row r="186" spans="1:5" ht="18.75" x14ac:dyDescent="0.4">
      <c r="A186" s="20">
        <v>184</v>
      </c>
      <c r="B186" s="20" t="s">
        <v>1</v>
      </c>
      <c r="C186" s="20">
        <v>18</v>
      </c>
      <c r="D186" s="21">
        <v>164.3121515</v>
      </c>
      <c r="E186" s="21">
        <v>55.197394969999998</v>
      </c>
    </row>
    <row r="187" spans="1:5" ht="18.75" x14ac:dyDescent="0.4">
      <c r="A187" s="20">
        <v>185</v>
      </c>
      <c r="B187" s="20" t="s">
        <v>1</v>
      </c>
      <c r="C187" s="20">
        <v>18</v>
      </c>
      <c r="D187" s="21">
        <v>164.1220926</v>
      </c>
      <c r="E187" s="21">
        <v>62.510529859999998</v>
      </c>
    </row>
    <row r="188" spans="1:5" ht="18.75" x14ac:dyDescent="0.4">
      <c r="A188" s="20">
        <v>186</v>
      </c>
      <c r="B188" s="20" t="s">
        <v>1</v>
      </c>
      <c r="C188" s="20">
        <v>18</v>
      </c>
      <c r="D188" s="21">
        <v>171.2975912</v>
      </c>
      <c r="E188" s="21">
        <v>71.328359379999995</v>
      </c>
    </row>
    <row r="189" spans="1:5" ht="18.75" x14ac:dyDescent="0.4">
      <c r="A189" s="20">
        <v>187</v>
      </c>
      <c r="B189" s="20" t="s">
        <v>2</v>
      </c>
      <c r="C189" s="20">
        <v>18</v>
      </c>
      <c r="D189" s="21">
        <v>159.14171289999999</v>
      </c>
      <c r="E189" s="21">
        <v>51.606348689999997</v>
      </c>
    </row>
    <row r="190" spans="1:5" ht="18.75" x14ac:dyDescent="0.4">
      <c r="A190" s="20">
        <v>188</v>
      </c>
      <c r="B190" s="20" t="s">
        <v>2</v>
      </c>
      <c r="C190" s="20">
        <v>18</v>
      </c>
      <c r="D190" s="21">
        <v>154.1523808</v>
      </c>
      <c r="E190" s="21">
        <v>54.262440959999999</v>
      </c>
    </row>
    <row r="191" spans="1:5" ht="18.75" x14ac:dyDescent="0.4">
      <c r="A191" s="20">
        <v>189</v>
      </c>
      <c r="B191" s="20" t="s">
        <v>1</v>
      </c>
      <c r="C191" s="20">
        <v>18</v>
      </c>
      <c r="D191" s="21">
        <v>160.42622059999999</v>
      </c>
      <c r="E191" s="21">
        <v>49.891684849999997</v>
      </c>
    </row>
    <row r="192" spans="1:5" ht="18.75" x14ac:dyDescent="0.4">
      <c r="A192" s="20">
        <v>190</v>
      </c>
      <c r="B192" s="20" t="s">
        <v>1</v>
      </c>
      <c r="C192" s="20">
        <v>18</v>
      </c>
      <c r="D192" s="21">
        <v>165.41693570000001</v>
      </c>
      <c r="E192" s="21">
        <v>65.982876689999998</v>
      </c>
    </row>
    <row r="193" spans="1:5" ht="18.75" x14ac:dyDescent="0.4">
      <c r="A193" s="20">
        <v>191</v>
      </c>
      <c r="B193" s="20" t="s">
        <v>1</v>
      </c>
      <c r="C193" s="20">
        <v>18</v>
      </c>
      <c r="D193" s="21">
        <v>163.40368580000001</v>
      </c>
      <c r="E193" s="21">
        <v>46.157164360000003</v>
      </c>
    </row>
    <row r="194" spans="1:5" ht="18.75" x14ac:dyDescent="0.4">
      <c r="A194" s="20">
        <v>192</v>
      </c>
      <c r="B194" s="20" t="s">
        <v>2</v>
      </c>
      <c r="C194" s="20">
        <v>18</v>
      </c>
      <c r="D194" s="21">
        <v>150.45202939999999</v>
      </c>
      <c r="E194" s="21">
        <v>50.254197310000002</v>
      </c>
    </row>
    <row r="195" spans="1:5" ht="18.75" x14ac:dyDescent="0.4">
      <c r="A195" s="20">
        <v>193</v>
      </c>
      <c r="B195" s="20" t="s">
        <v>2</v>
      </c>
      <c r="C195" s="20">
        <v>19</v>
      </c>
      <c r="D195" s="21">
        <v>155.76364620000001</v>
      </c>
      <c r="E195" s="21">
        <v>51.613990989999998</v>
      </c>
    </row>
    <row r="196" spans="1:5" ht="18.75" x14ac:dyDescent="0.4">
      <c r="A196" s="20">
        <v>194</v>
      </c>
      <c r="B196" s="20" t="s">
        <v>1</v>
      </c>
      <c r="C196" s="20">
        <v>18</v>
      </c>
      <c r="D196" s="21">
        <v>167.44669569999999</v>
      </c>
      <c r="E196" s="21">
        <v>63.554463339999998</v>
      </c>
    </row>
    <row r="197" spans="1:5" ht="18.75" x14ac:dyDescent="0.4">
      <c r="A197" s="20">
        <v>195</v>
      </c>
      <c r="B197" s="20" t="s">
        <v>1</v>
      </c>
      <c r="C197" s="20">
        <v>18</v>
      </c>
      <c r="D197" s="21">
        <v>175.13521990000001</v>
      </c>
      <c r="E197" s="21">
        <v>69.598658630000003</v>
      </c>
    </row>
    <row r="198" spans="1:5" ht="18.75" x14ac:dyDescent="0.4">
      <c r="A198" s="20">
        <v>196</v>
      </c>
      <c r="B198" s="20" t="s">
        <v>2</v>
      </c>
      <c r="C198" s="20">
        <v>18</v>
      </c>
      <c r="D198" s="21">
        <v>159.84169109999999</v>
      </c>
      <c r="E198" s="21">
        <v>54.362554969999998</v>
      </c>
    </row>
    <row r="199" spans="1:5" ht="18.75" x14ac:dyDescent="0.4">
      <c r="A199" s="20">
        <v>197</v>
      </c>
      <c r="B199" s="20" t="s">
        <v>1</v>
      </c>
      <c r="C199" s="20">
        <v>19</v>
      </c>
      <c r="D199" s="21">
        <v>172.8560076</v>
      </c>
      <c r="E199" s="21">
        <v>68.912826499999994</v>
      </c>
    </row>
    <row r="200" spans="1:5" ht="18.75" x14ac:dyDescent="0.4">
      <c r="A200" s="20">
        <v>198</v>
      </c>
      <c r="B200" s="20" t="s">
        <v>2</v>
      </c>
      <c r="C200" s="20">
        <v>18</v>
      </c>
      <c r="D200" s="21">
        <v>153.0094349</v>
      </c>
      <c r="E200" s="21">
        <v>37.930067780000002</v>
      </c>
    </row>
    <row r="201" spans="1:5" ht="18.75" x14ac:dyDescent="0.4">
      <c r="A201" s="20">
        <v>199</v>
      </c>
      <c r="B201" s="20" t="s">
        <v>1</v>
      </c>
      <c r="C201" s="20">
        <v>18</v>
      </c>
      <c r="D201" s="21">
        <v>168.93576200000001</v>
      </c>
      <c r="E201" s="21">
        <v>64.410897000000006</v>
      </c>
    </row>
    <row r="202" spans="1:5" ht="18.75" x14ac:dyDescent="0.4">
      <c r="A202" s="20">
        <v>200</v>
      </c>
      <c r="B202" s="20" t="s">
        <v>1</v>
      </c>
      <c r="C202" s="20">
        <v>19</v>
      </c>
      <c r="D202" s="21">
        <v>163.3705056</v>
      </c>
      <c r="E202" s="21">
        <v>55.866412619999998</v>
      </c>
    </row>
    <row r="203" spans="1:5" ht="18.75" x14ac:dyDescent="0.4">
      <c r="A203" s="20">
        <v>201</v>
      </c>
      <c r="B203" s="20" t="s">
        <v>1</v>
      </c>
      <c r="C203" s="20">
        <v>18</v>
      </c>
      <c r="D203" s="21">
        <v>171.11098910000001</v>
      </c>
      <c r="E203" s="21">
        <v>68.385837010000003</v>
      </c>
    </row>
    <row r="204" spans="1:5" ht="18.75" x14ac:dyDescent="0.4">
      <c r="A204" s="20">
        <v>202</v>
      </c>
      <c r="B204" s="20" t="s">
        <v>1</v>
      </c>
      <c r="C204" s="20">
        <v>18</v>
      </c>
      <c r="D204" s="21">
        <v>166.77914039999999</v>
      </c>
      <c r="E204" s="21">
        <v>69.061727349999998</v>
      </c>
    </row>
    <row r="205" spans="1:5" ht="18.75" x14ac:dyDescent="0.4">
      <c r="A205" s="20">
        <v>203</v>
      </c>
      <c r="B205" s="20" t="s">
        <v>2</v>
      </c>
      <c r="C205" s="20">
        <v>18</v>
      </c>
      <c r="D205" s="21">
        <v>157.8287158</v>
      </c>
      <c r="E205" s="21">
        <v>62.410751079999997</v>
      </c>
    </row>
    <row r="206" spans="1:5" ht="18.75" x14ac:dyDescent="0.4">
      <c r="A206" s="20">
        <v>204</v>
      </c>
      <c r="B206" s="20" t="s">
        <v>1</v>
      </c>
      <c r="C206" s="20">
        <v>18</v>
      </c>
      <c r="D206" s="21">
        <v>163.61571369999999</v>
      </c>
      <c r="E206" s="21">
        <v>75.36447957</v>
      </c>
    </row>
    <row r="207" spans="1:5" ht="18.75" x14ac:dyDescent="0.4">
      <c r="A207" s="20">
        <v>205</v>
      </c>
      <c r="B207" s="20" t="s">
        <v>1</v>
      </c>
      <c r="C207" s="20">
        <v>18</v>
      </c>
      <c r="D207" s="21">
        <v>168.7578086</v>
      </c>
      <c r="E207" s="21">
        <v>60.269022720000002</v>
      </c>
    </row>
    <row r="208" spans="1:5" ht="18.75" x14ac:dyDescent="0.4">
      <c r="A208" s="20">
        <v>206</v>
      </c>
      <c r="B208" s="20" t="s">
        <v>1</v>
      </c>
      <c r="C208" s="20">
        <v>18</v>
      </c>
      <c r="D208" s="21">
        <v>172.66592199999999</v>
      </c>
      <c r="E208" s="21">
        <v>64.926398169999999</v>
      </c>
    </row>
    <row r="209" spans="1:5" ht="18.75" x14ac:dyDescent="0.4">
      <c r="A209" s="20">
        <v>207</v>
      </c>
      <c r="B209" s="20" t="s">
        <v>1</v>
      </c>
      <c r="C209" s="20">
        <v>18</v>
      </c>
      <c r="D209" s="21">
        <v>163.31336780000001</v>
      </c>
      <c r="E209" s="21">
        <v>60.285579419999998</v>
      </c>
    </row>
    <row r="210" spans="1:5" ht="18.75" x14ac:dyDescent="0.4">
      <c r="A210" s="20">
        <v>208</v>
      </c>
      <c r="B210" s="20" t="s">
        <v>1</v>
      </c>
      <c r="C210" s="20">
        <v>18</v>
      </c>
      <c r="D210" s="21">
        <v>161.23028729999999</v>
      </c>
      <c r="E210" s="21">
        <v>54.544476109999998</v>
      </c>
    </row>
    <row r="211" spans="1:5" ht="18.75" x14ac:dyDescent="0.4">
      <c r="A211" s="20">
        <v>209</v>
      </c>
      <c r="B211" s="20" t="s">
        <v>2</v>
      </c>
      <c r="C211" s="20">
        <v>18</v>
      </c>
      <c r="D211" s="21">
        <v>163.15359140000001</v>
      </c>
      <c r="E211" s="21">
        <v>58.02870686</v>
      </c>
    </row>
    <row r="212" spans="1:5" ht="18.75" x14ac:dyDescent="0.4">
      <c r="A212" s="20">
        <v>210</v>
      </c>
      <c r="B212" s="20" t="s">
        <v>1</v>
      </c>
      <c r="C212" s="20">
        <v>18</v>
      </c>
      <c r="D212" s="21">
        <v>173.8164726</v>
      </c>
      <c r="E212" s="21">
        <v>59.883906889999999</v>
      </c>
    </row>
    <row r="213" spans="1:5" ht="18.75" x14ac:dyDescent="0.4">
      <c r="A213" s="20">
        <v>211</v>
      </c>
      <c r="B213" s="20" t="s">
        <v>1</v>
      </c>
      <c r="C213" s="20">
        <v>18</v>
      </c>
      <c r="D213" s="21">
        <v>164.11198899999999</v>
      </c>
      <c r="E213" s="21">
        <v>65.432700130000001</v>
      </c>
    </row>
    <row r="214" spans="1:5" ht="18.75" x14ac:dyDescent="0.4">
      <c r="A214" s="20">
        <v>212</v>
      </c>
      <c r="B214" s="20" t="s">
        <v>1</v>
      </c>
      <c r="C214" s="20">
        <v>18</v>
      </c>
      <c r="D214" s="21">
        <v>171.86547899999999</v>
      </c>
      <c r="E214" s="21">
        <v>67.18036257</v>
      </c>
    </row>
    <row r="215" spans="1:5" ht="18.75" x14ac:dyDescent="0.4">
      <c r="A215" s="20">
        <v>213</v>
      </c>
      <c r="B215" s="20" t="s">
        <v>1</v>
      </c>
      <c r="C215" s="20">
        <v>18</v>
      </c>
      <c r="D215" s="21">
        <v>177.22933829999999</v>
      </c>
      <c r="E215" s="21">
        <v>68.605010710000002</v>
      </c>
    </row>
    <row r="216" spans="1:5" ht="18.75" x14ac:dyDescent="0.4">
      <c r="A216" s="20">
        <v>214</v>
      </c>
      <c r="B216" s="20" t="s">
        <v>2</v>
      </c>
      <c r="C216" s="20">
        <v>18</v>
      </c>
      <c r="D216" s="21">
        <v>157.9884405</v>
      </c>
      <c r="E216" s="21">
        <v>57.465383160000002</v>
      </c>
    </row>
    <row r="217" spans="1:5" ht="18.75" x14ac:dyDescent="0.4">
      <c r="A217" s="20">
        <v>215</v>
      </c>
      <c r="B217" s="20" t="s">
        <v>2</v>
      </c>
      <c r="C217" s="20">
        <v>18</v>
      </c>
      <c r="D217" s="21">
        <v>166.78356310000001</v>
      </c>
      <c r="E217" s="21">
        <v>67.300337429999999</v>
      </c>
    </row>
    <row r="218" spans="1:5" ht="18.75" x14ac:dyDescent="0.4">
      <c r="A218" s="20">
        <v>216</v>
      </c>
      <c r="B218" s="20" t="s">
        <v>1</v>
      </c>
      <c r="C218" s="20">
        <v>18</v>
      </c>
      <c r="D218" s="21">
        <v>175.6335373</v>
      </c>
      <c r="E218" s="21">
        <v>74.886746900000006</v>
      </c>
    </row>
    <row r="219" spans="1:5" ht="18.75" x14ac:dyDescent="0.4">
      <c r="A219" s="20">
        <v>217</v>
      </c>
      <c r="B219" s="20" t="s">
        <v>2</v>
      </c>
      <c r="C219" s="20">
        <v>18</v>
      </c>
      <c r="D219" s="21">
        <v>153.41714289999999</v>
      </c>
      <c r="E219" s="21">
        <v>61.104870390000002</v>
      </c>
    </row>
    <row r="220" spans="1:5" ht="18.75" x14ac:dyDescent="0.4">
      <c r="A220" s="20">
        <v>218</v>
      </c>
      <c r="B220" s="20" t="s">
        <v>1</v>
      </c>
      <c r="C220" s="20">
        <v>19</v>
      </c>
      <c r="D220" s="21">
        <v>166.36744390000001</v>
      </c>
      <c r="E220" s="21">
        <v>54.045819719999997</v>
      </c>
    </row>
    <row r="221" spans="1:5" ht="18.75" x14ac:dyDescent="0.4">
      <c r="A221" s="20">
        <v>219</v>
      </c>
      <c r="B221" s="20" t="s">
        <v>2</v>
      </c>
      <c r="C221" s="20">
        <v>19</v>
      </c>
      <c r="D221" s="21">
        <v>158.8073412</v>
      </c>
      <c r="E221" s="21">
        <v>53.932328820000002</v>
      </c>
    </row>
    <row r="222" spans="1:5" ht="18.75" x14ac:dyDescent="0.4">
      <c r="A222" s="20">
        <v>220</v>
      </c>
      <c r="B222" s="20" t="s">
        <v>2</v>
      </c>
      <c r="C222" s="20">
        <v>18</v>
      </c>
      <c r="D222" s="21">
        <v>160.7817604</v>
      </c>
      <c r="E222" s="21">
        <v>51.224987210000002</v>
      </c>
    </row>
    <row r="223" spans="1:5" ht="18.75" x14ac:dyDescent="0.4">
      <c r="A223" s="20">
        <v>221</v>
      </c>
      <c r="B223" s="20" t="s">
        <v>1</v>
      </c>
      <c r="C223" s="20">
        <v>18</v>
      </c>
      <c r="D223" s="21">
        <v>166.24084250000001</v>
      </c>
      <c r="E223" s="21">
        <v>58.280997919999997</v>
      </c>
    </row>
    <row r="224" spans="1:5" ht="18.75" x14ac:dyDescent="0.4">
      <c r="A224" s="20">
        <v>222</v>
      </c>
      <c r="B224" s="20" t="s">
        <v>1</v>
      </c>
      <c r="C224" s="20">
        <v>19</v>
      </c>
      <c r="D224" s="21">
        <v>173.624752</v>
      </c>
      <c r="E224" s="21">
        <v>60.558108529999998</v>
      </c>
    </row>
    <row r="225" spans="1:5" ht="18.75" x14ac:dyDescent="0.4">
      <c r="A225" s="20">
        <v>223</v>
      </c>
      <c r="B225" s="20" t="s">
        <v>2</v>
      </c>
      <c r="C225" s="20">
        <v>18</v>
      </c>
      <c r="D225" s="21">
        <v>155.46137719999999</v>
      </c>
      <c r="E225" s="21">
        <v>50.89307264</v>
      </c>
    </row>
    <row r="226" spans="1:5" ht="18.75" x14ac:dyDescent="0.4">
      <c r="A226" s="20">
        <v>224</v>
      </c>
      <c r="B226" s="20" t="s">
        <v>1</v>
      </c>
      <c r="C226" s="20">
        <v>18</v>
      </c>
      <c r="D226" s="21">
        <v>159.46410059999999</v>
      </c>
      <c r="E226" s="21">
        <v>65.525640420000002</v>
      </c>
    </row>
    <row r="227" spans="1:5" ht="18.75" x14ac:dyDescent="0.4">
      <c r="A227" s="20">
        <v>225</v>
      </c>
      <c r="B227" s="20" t="s">
        <v>1</v>
      </c>
      <c r="C227" s="20">
        <v>18</v>
      </c>
      <c r="D227" s="21">
        <v>177.2964595</v>
      </c>
      <c r="E227" s="21">
        <v>66.301029299999996</v>
      </c>
    </row>
    <row r="228" spans="1:5" ht="18.75" x14ac:dyDescent="0.4">
      <c r="A228" s="20">
        <v>226</v>
      </c>
      <c r="B228" s="20" t="s">
        <v>1</v>
      </c>
      <c r="C228" s="20">
        <v>18</v>
      </c>
      <c r="D228" s="21">
        <v>172.98237549999999</v>
      </c>
      <c r="E228" s="21">
        <v>68.638942409999999</v>
      </c>
    </row>
    <row r="229" spans="1:5" ht="18.75" x14ac:dyDescent="0.4">
      <c r="A229" s="20">
        <v>227</v>
      </c>
      <c r="B229" s="20" t="s">
        <v>1</v>
      </c>
      <c r="C229" s="20">
        <v>18</v>
      </c>
      <c r="D229" s="21">
        <v>168.44810200000001</v>
      </c>
      <c r="E229" s="21">
        <v>65.305175469999995</v>
      </c>
    </row>
    <row r="230" spans="1:5" ht="18.75" x14ac:dyDescent="0.4">
      <c r="A230" s="20">
        <v>228</v>
      </c>
      <c r="B230" s="20" t="s">
        <v>2</v>
      </c>
      <c r="C230" s="20">
        <v>18</v>
      </c>
      <c r="D230" s="21">
        <v>150.6938931</v>
      </c>
      <c r="E230" s="21">
        <v>50.822390400000003</v>
      </c>
    </row>
    <row r="231" spans="1:5" ht="18.75" x14ac:dyDescent="0.4">
      <c r="A231" s="20">
        <v>229</v>
      </c>
      <c r="B231" s="20" t="s">
        <v>1</v>
      </c>
      <c r="C231" s="20">
        <v>18</v>
      </c>
      <c r="D231" s="21">
        <v>181.70104850000001</v>
      </c>
      <c r="E231" s="21">
        <v>71.347524079999999</v>
      </c>
    </row>
    <row r="232" spans="1:5" ht="18.75" x14ac:dyDescent="0.4">
      <c r="A232" s="20">
        <v>230</v>
      </c>
      <c r="B232" s="20" t="s">
        <v>1</v>
      </c>
      <c r="C232" s="20">
        <v>18</v>
      </c>
      <c r="D232" s="21">
        <v>171.32603330000001</v>
      </c>
      <c r="E232" s="21">
        <v>64.619275869999996</v>
      </c>
    </row>
    <row r="233" spans="1:5" ht="18.75" x14ac:dyDescent="0.4">
      <c r="A233" s="20">
        <v>231</v>
      </c>
      <c r="B233" s="20" t="s">
        <v>2</v>
      </c>
      <c r="C233" s="20">
        <v>19</v>
      </c>
      <c r="D233" s="21">
        <v>166.06967650000001</v>
      </c>
      <c r="E233" s="21">
        <v>52.280905830000002</v>
      </c>
    </row>
    <row r="234" spans="1:5" ht="18.75" x14ac:dyDescent="0.4">
      <c r="A234" s="20">
        <v>232</v>
      </c>
      <c r="B234" s="20" t="s">
        <v>1</v>
      </c>
      <c r="C234" s="20">
        <v>19</v>
      </c>
      <c r="D234" s="21">
        <v>164.4744891</v>
      </c>
      <c r="E234" s="21">
        <v>54.293930619999998</v>
      </c>
    </row>
    <row r="235" spans="1:5" ht="18.75" x14ac:dyDescent="0.4">
      <c r="A235" s="20">
        <v>233</v>
      </c>
      <c r="B235" s="20" t="s">
        <v>2</v>
      </c>
      <c r="C235" s="20">
        <v>18</v>
      </c>
      <c r="D235" s="21">
        <v>162.29169680000001</v>
      </c>
      <c r="E235" s="21">
        <v>58.752495770000003</v>
      </c>
    </row>
    <row r="236" spans="1:5" ht="18.75" x14ac:dyDescent="0.4">
      <c r="A236" s="20">
        <v>234</v>
      </c>
      <c r="B236" s="20" t="s">
        <v>1</v>
      </c>
      <c r="C236" s="20">
        <v>18</v>
      </c>
      <c r="D236" s="21">
        <v>185.40031060000001</v>
      </c>
      <c r="E236" s="21">
        <v>72.783978619999999</v>
      </c>
    </row>
    <row r="237" spans="1:5" ht="18.75" x14ac:dyDescent="0.4">
      <c r="A237" s="20">
        <v>235</v>
      </c>
      <c r="B237" s="20" t="s">
        <v>1</v>
      </c>
      <c r="C237" s="20">
        <v>20</v>
      </c>
      <c r="D237" s="21">
        <v>166.43614009999999</v>
      </c>
      <c r="E237" s="21">
        <v>65.375054939999998</v>
      </c>
    </row>
    <row r="238" spans="1:5" ht="18.75" x14ac:dyDescent="0.4">
      <c r="A238" s="20">
        <v>236</v>
      </c>
      <c r="B238" s="20" t="s">
        <v>1</v>
      </c>
      <c r="C238" s="20">
        <v>18</v>
      </c>
      <c r="D238" s="21">
        <v>170.3299657</v>
      </c>
      <c r="E238" s="21">
        <v>59.35390117</v>
      </c>
    </row>
    <row r="239" spans="1:5" ht="18.75" x14ac:dyDescent="0.4">
      <c r="A239" s="20">
        <v>237</v>
      </c>
      <c r="B239" s="20" t="s">
        <v>1</v>
      </c>
      <c r="C239" s="20">
        <v>18</v>
      </c>
      <c r="D239" s="21">
        <v>170.37180129999999</v>
      </c>
      <c r="E239" s="21">
        <v>73.657190929999999</v>
      </c>
    </row>
    <row r="240" spans="1:5" ht="18.75" x14ac:dyDescent="0.4">
      <c r="A240" s="20">
        <v>238</v>
      </c>
      <c r="B240" s="20" t="s">
        <v>1</v>
      </c>
      <c r="C240" s="20">
        <v>18</v>
      </c>
      <c r="D240" s="21">
        <v>174.95100690000001</v>
      </c>
      <c r="E240" s="21">
        <v>61.448220759999998</v>
      </c>
    </row>
    <row r="241" spans="1:5" ht="18.75" x14ac:dyDescent="0.4">
      <c r="A241" s="20">
        <v>239</v>
      </c>
      <c r="B241" s="20" t="s">
        <v>2</v>
      </c>
      <c r="C241" s="20">
        <v>18</v>
      </c>
      <c r="D241" s="21">
        <v>153.7241472</v>
      </c>
      <c r="E241" s="21">
        <v>41.248273099999999</v>
      </c>
    </row>
    <row r="242" spans="1:5" ht="18.75" x14ac:dyDescent="0.4">
      <c r="A242" s="20">
        <v>240</v>
      </c>
      <c r="B242" s="20" t="s">
        <v>1</v>
      </c>
      <c r="C242" s="20">
        <v>19</v>
      </c>
      <c r="D242" s="21">
        <v>171.2353282</v>
      </c>
      <c r="E242" s="21">
        <v>68.788376990000003</v>
      </c>
    </row>
    <row r="243" spans="1:5" ht="18.75" x14ac:dyDescent="0.4">
      <c r="A243" s="20">
        <v>241</v>
      </c>
      <c r="B243" s="20" t="s">
        <v>1</v>
      </c>
      <c r="C243" s="20">
        <v>18</v>
      </c>
      <c r="D243" s="21">
        <v>176.59571070000001</v>
      </c>
      <c r="E243" s="21">
        <v>92.042917680000002</v>
      </c>
    </row>
    <row r="244" spans="1:5" ht="18.75" x14ac:dyDescent="0.4">
      <c r="A244" s="20">
        <v>242</v>
      </c>
      <c r="B244" s="20" t="s">
        <v>1</v>
      </c>
      <c r="C244" s="20">
        <v>18</v>
      </c>
      <c r="D244" s="21">
        <v>168.13198890000001</v>
      </c>
      <c r="E244" s="21">
        <v>54.190085289999999</v>
      </c>
    </row>
    <row r="245" spans="1:5" ht="18.75" x14ac:dyDescent="0.4">
      <c r="A245" s="20">
        <v>243</v>
      </c>
      <c r="B245" s="20" t="s">
        <v>1</v>
      </c>
      <c r="C245" s="20">
        <v>19</v>
      </c>
      <c r="D245" s="21">
        <v>177.83854120000001</v>
      </c>
      <c r="E245" s="21">
        <v>53.982318810000002</v>
      </c>
    </row>
    <row r="246" spans="1:5" ht="18.75" x14ac:dyDescent="0.4">
      <c r="A246" s="20">
        <v>244</v>
      </c>
      <c r="B246" s="20" t="s">
        <v>1</v>
      </c>
      <c r="C246" s="20">
        <v>18</v>
      </c>
      <c r="D246" s="21">
        <v>176.2581959</v>
      </c>
      <c r="E246" s="21">
        <v>74.648760370000005</v>
      </c>
    </row>
    <row r="247" spans="1:5" ht="18.75" x14ac:dyDescent="0.4">
      <c r="A247" s="20">
        <v>245</v>
      </c>
      <c r="B247" s="20" t="s">
        <v>1</v>
      </c>
      <c r="C247" s="20">
        <v>18</v>
      </c>
      <c r="D247" s="21">
        <v>170.17774499999999</v>
      </c>
      <c r="E247" s="21">
        <v>61.918034560000002</v>
      </c>
    </row>
    <row r="248" spans="1:5" ht="18.75" x14ac:dyDescent="0.4">
      <c r="A248" s="20">
        <v>246</v>
      </c>
      <c r="B248" s="20" t="s">
        <v>1</v>
      </c>
      <c r="C248" s="20">
        <v>20</v>
      </c>
      <c r="D248" s="21">
        <v>174.32981849999999</v>
      </c>
      <c r="E248" s="21">
        <v>60.75754139</v>
      </c>
    </row>
    <row r="249" spans="1:5" ht="18.75" x14ac:dyDescent="0.4">
      <c r="A249" s="20">
        <v>247</v>
      </c>
      <c r="B249" s="20" t="s">
        <v>1</v>
      </c>
      <c r="C249" s="20">
        <v>18</v>
      </c>
      <c r="D249" s="21">
        <v>177.60797460000001</v>
      </c>
      <c r="E249" s="21">
        <v>63.906374219999996</v>
      </c>
    </row>
    <row r="250" spans="1:5" ht="18.75" x14ac:dyDescent="0.4">
      <c r="A250" s="20">
        <v>248</v>
      </c>
      <c r="B250" s="20" t="s">
        <v>2</v>
      </c>
      <c r="C250" s="20">
        <v>18</v>
      </c>
      <c r="D250" s="21">
        <v>161.7634698</v>
      </c>
      <c r="E250" s="21">
        <v>63.633615919999997</v>
      </c>
    </row>
    <row r="251" spans="1:5" ht="18.75" x14ac:dyDescent="0.4">
      <c r="A251" s="20">
        <v>249</v>
      </c>
      <c r="B251" s="20" t="s">
        <v>1</v>
      </c>
      <c r="C251" s="20">
        <v>18</v>
      </c>
      <c r="D251" s="21">
        <v>169.92063830000001</v>
      </c>
      <c r="E251" s="21">
        <v>65.783424179999997</v>
      </c>
    </row>
    <row r="252" spans="1:5" ht="18.75" x14ac:dyDescent="0.4">
      <c r="A252" s="20">
        <v>250</v>
      </c>
      <c r="B252" s="20" t="s">
        <v>1</v>
      </c>
      <c r="C252" s="20">
        <v>18</v>
      </c>
      <c r="D252" s="21">
        <v>177.331188</v>
      </c>
      <c r="E252" s="21">
        <v>62.015978650000001</v>
      </c>
    </row>
    <row r="253" spans="1:5" ht="18.75" x14ac:dyDescent="0.4">
      <c r="A253" s="20">
        <v>251</v>
      </c>
      <c r="B253" s="20" t="s">
        <v>1</v>
      </c>
      <c r="C253" s="20">
        <v>18</v>
      </c>
      <c r="D253" s="21">
        <v>170.4370006</v>
      </c>
      <c r="E253" s="21">
        <v>58.130889330000002</v>
      </c>
    </row>
    <row r="254" spans="1:5" ht="18.75" x14ac:dyDescent="0.4">
      <c r="A254" s="20">
        <v>252</v>
      </c>
      <c r="B254" s="20" t="s">
        <v>1</v>
      </c>
      <c r="C254" s="20">
        <v>19</v>
      </c>
      <c r="D254" s="21">
        <v>166.81386889999999</v>
      </c>
      <c r="E254" s="21">
        <v>40.184344099999997</v>
      </c>
    </row>
    <row r="255" spans="1:5" ht="18.75" x14ac:dyDescent="0.4">
      <c r="A255" s="20">
        <v>253</v>
      </c>
      <c r="B255" s="20" t="s">
        <v>1</v>
      </c>
      <c r="C255" s="20">
        <v>18</v>
      </c>
      <c r="D255" s="21">
        <v>173.70637450000001</v>
      </c>
      <c r="E255" s="21">
        <v>70.240433510000003</v>
      </c>
    </row>
    <row r="256" spans="1:5" ht="18.75" x14ac:dyDescent="0.4">
      <c r="A256" s="20">
        <v>254</v>
      </c>
      <c r="B256" s="20" t="s">
        <v>2</v>
      </c>
      <c r="C256" s="20">
        <v>18</v>
      </c>
      <c r="D256" s="21">
        <v>155.7760308</v>
      </c>
      <c r="E256" s="21">
        <v>42.38469036</v>
      </c>
    </row>
    <row r="257" spans="1:5" ht="18.75" x14ac:dyDescent="0.4">
      <c r="A257" s="20">
        <v>255</v>
      </c>
      <c r="B257" s="20" t="s">
        <v>1</v>
      </c>
      <c r="C257" s="20">
        <v>18</v>
      </c>
      <c r="D257" s="21">
        <v>169.51207160000001</v>
      </c>
      <c r="E257" s="21">
        <v>63.798508720000001</v>
      </c>
    </row>
    <row r="258" spans="1:5" ht="18.75" x14ac:dyDescent="0.4">
      <c r="A258" s="20">
        <v>256</v>
      </c>
      <c r="B258" s="20" t="s">
        <v>1</v>
      </c>
      <c r="C258" s="20">
        <v>18</v>
      </c>
      <c r="D258" s="21">
        <v>173.42059209999999</v>
      </c>
      <c r="E258" s="21">
        <v>77.001856279999998</v>
      </c>
    </row>
    <row r="259" spans="1:5" ht="18.75" x14ac:dyDescent="0.4">
      <c r="A259" s="20">
        <v>257</v>
      </c>
      <c r="B259" s="20" t="s">
        <v>1</v>
      </c>
      <c r="C259" s="20">
        <v>18</v>
      </c>
      <c r="D259" s="21">
        <v>175.53009940000001</v>
      </c>
      <c r="E259" s="21">
        <v>80.690475699999993</v>
      </c>
    </row>
    <row r="260" spans="1:5" ht="18.75" x14ac:dyDescent="0.4">
      <c r="A260" s="20">
        <v>258</v>
      </c>
      <c r="B260" s="20" t="s">
        <v>2</v>
      </c>
      <c r="C260" s="20">
        <v>18</v>
      </c>
      <c r="D260" s="21">
        <v>162.06643080000001</v>
      </c>
      <c r="E260" s="21">
        <v>71.637629889999999</v>
      </c>
    </row>
    <row r="261" spans="1:5" ht="18.75" x14ac:dyDescent="0.4">
      <c r="A261" s="20">
        <v>259</v>
      </c>
      <c r="B261" s="20" t="s">
        <v>2</v>
      </c>
      <c r="C261" s="20">
        <v>18</v>
      </c>
      <c r="D261" s="21">
        <v>154.12253029999999</v>
      </c>
      <c r="E261" s="21">
        <v>43.723220249999997</v>
      </c>
    </row>
    <row r="262" spans="1:5" ht="18.75" x14ac:dyDescent="0.4">
      <c r="A262" s="20">
        <v>260</v>
      </c>
      <c r="B262" s="20" t="s">
        <v>2</v>
      </c>
      <c r="C262" s="20">
        <v>18</v>
      </c>
      <c r="D262" s="21">
        <v>162.26882169999999</v>
      </c>
      <c r="E262" s="21">
        <v>65.121099560000005</v>
      </c>
    </row>
    <row r="263" spans="1:5" ht="18.75" x14ac:dyDescent="0.4">
      <c r="A263" s="20">
        <v>261</v>
      </c>
      <c r="B263" s="20" t="s">
        <v>1</v>
      </c>
      <c r="C263" s="20">
        <v>18</v>
      </c>
      <c r="D263" s="21">
        <v>173.9679725</v>
      </c>
      <c r="E263" s="21">
        <v>64.477536000000001</v>
      </c>
    </row>
    <row r="264" spans="1:5" ht="18.75" x14ac:dyDescent="0.4">
      <c r="A264" s="20">
        <v>262</v>
      </c>
      <c r="B264" s="20" t="s">
        <v>2</v>
      </c>
      <c r="C264" s="20">
        <v>18</v>
      </c>
      <c r="D264" s="21">
        <v>154.8648771</v>
      </c>
      <c r="E264" s="21">
        <v>58.577239759999998</v>
      </c>
    </row>
    <row r="265" spans="1:5" ht="18.75" x14ac:dyDescent="0.4">
      <c r="A265" s="20">
        <v>263</v>
      </c>
      <c r="B265" s="20" t="s">
        <v>1</v>
      </c>
      <c r="C265" s="20">
        <v>18</v>
      </c>
      <c r="D265" s="21">
        <v>175.45178010000001</v>
      </c>
      <c r="E265" s="21">
        <v>73.632917629999994</v>
      </c>
    </row>
    <row r="266" spans="1:5" ht="18.75" x14ac:dyDescent="0.4">
      <c r="A266" s="20">
        <v>264</v>
      </c>
      <c r="B266" s="20" t="s">
        <v>2</v>
      </c>
      <c r="C266" s="20">
        <v>18</v>
      </c>
      <c r="D266" s="21">
        <v>160.3754002</v>
      </c>
      <c r="E266" s="21">
        <v>56.577829129999998</v>
      </c>
    </row>
    <row r="267" spans="1:5" ht="18.75" x14ac:dyDescent="0.4">
      <c r="A267" s="20">
        <v>265</v>
      </c>
      <c r="B267" s="20" t="s">
        <v>1</v>
      </c>
      <c r="C267" s="20">
        <v>18</v>
      </c>
      <c r="D267" s="21">
        <v>176.75325670000001</v>
      </c>
      <c r="E267" s="21">
        <v>76.241140740000006</v>
      </c>
    </row>
    <row r="268" spans="1:5" ht="18.75" x14ac:dyDescent="0.4">
      <c r="A268" s="20">
        <v>266</v>
      </c>
      <c r="B268" s="20" t="s">
        <v>1</v>
      </c>
      <c r="C268" s="20">
        <v>18</v>
      </c>
      <c r="D268" s="21">
        <v>164.6145641</v>
      </c>
      <c r="E268" s="21">
        <v>43.046416139999998</v>
      </c>
    </row>
    <row r="269" spans="1:5" ht="18.75" x14ac:dyDescent="0.4">
      <c r="A269" s="20">
        <v>267</v>
      </c>
      <c r="B269" s="20" t="s">
        <v>1</v>
      </c>
      <c r="C269" s="20">
        <v>20</v>
      </c>
      <c r="D269" s="21">
        <v>165.62502620000001</v>
      </c>
      <c r="E269" s="21">
        <v>69.431170420000001</v>
      </c>
    </row>
    <row r="270" spans="1:5" ht="18.75" x14ac:dyDescent="0.4">
      <c r="A270" s="20">
        <v>268</v>
      </c>
      <c r="B270" s="20" t="s">
        <v>2</v>
      </c>
      <c r="C270" s="20">
        <v>19</v>
      </c>
      <c r="D270" s="21">
        <v>169.8720611</v>
      </c>
      <c r="E270" s="21">
        <v>69.549920200000003</v>
      </c>
    </row>
    <row r="271" spans="1:5" ht="18.75" x14ac:dyDescent="0.4">
      <c r="A271" s="20">
        <v>269</v>
      </c>
      <c r="B271" s="20" t="s">
        <v>1</v>
      </c>
      <c r="C271" s="20">
        <v>19</v>
      </c>
      <c r="D271" s="21">
        <v>166.90729669999999</v>
      </c>
      <c r="E271" s="21">
        <v>53.911637239999997</v>
      </c>
    </row>
    <row r="272" spans="1:5" ht="18.75" x14ac:dyDescent="0.4">
      <c r="A272" s="20">
        <v>270</v>
      </c>
      <c r="B272" s="20" t="s">
        <v>1</v>
      </c>
      <c r="C272" s="20">
        <v>18</v>
      </c>
      <c r="D272" s="21">
        <v>168.8528982</v>
      </c>
      <c r="E272" s="21">
        <v>64.817229240000003</v>
      </c>
    </row>
    <row r="273" spans="1:5" ht="18.75" x14ac:dyDescent="0.4">
      <c r="A273" s="20">
        <v>271</v>
      </c>
      <c r="B273" s="20" t="s">
        <v>2</v>
      </c>
      <c r="C273" s="20">
        <v>18</v>
      </c>
      <c r="D273" s="21">
        <v>160.4915239</v>
      </c>
      <c r="E273" s="21">
        <v>54.003365440000003</v>
      </c>
    </row>
    <row r="274" spans="1:5" ht="18.75" x14ac:dyDescent="0.4">
      <c r="A274" s="20">
        <v>272</v>
      </c>
      <c r="B274" s="20" t="s">
        <v>1</v>
      </c>
      <c r="C274" s="20">
        <v>19</v>
      </c>
      <c r="D274" s="21">
        <v>167.83610289999999</v>
      </c>
      <c r="E274" s="21">
        <v>62.642469390000002</v>
      </c>
    </row>
    <row r="275" spans="1:5" ht="18.75" x14ac:dyDescent="0.4">
      <c r="A275" s="20">
        <v>273</v>
      </c>
      <c r="B275" s="20" t="s">
        <v>1</v>
      </c>
      <c r="C275" s="20">
        <v>18</v>
      </c>
      <c r="D275" s="21">
        <v>164.3975179</v>
      </c>
      <c r="E275" s="21">
        <v>55.117273099999998</v>
      </c>
    </row>
    <row r="276" spans="1:5" ht="18.75" x14ac:dyDescent="0.4">
      <c r="A276" s="20">
        <v>274</v>
      </c>
      <c r="B276" s="20" t="s">
        <v>1</v>
      </c>
      <c r="C276" s="20">
        <v>18</v>
      </c>
      <c r="D276" s="21">
        <v>172.41356669999999</v>
      </c>
      <c r="E276" s="21">
        <v>81.037869389999997</v>
      </c>
    </row>
    <row r="277" spans="1:5" ht="18.75" x14ac:dyDescent="0.4">
      <c r="A277" s="20">
        <v>275</v>
      </c>
      <c r="B277" s="20" t="s">
        <v>1</v>
      </c>
      <c r="C277" s="20">
        <v>20</v>
      </c>
      <c r="D277" s="21">
        <v>173.43009499999999</v>
      </c>
      <c r="E277" s="21">
        <v>75.477404089999993</v>
      </c>
    </row>
    <row r="278" spans="1:5" ht="18.75" x14ac:dyDescent="0.4">
      <c r="A278" s="20">
        <v>276</v>
      </c>
      <c r="B278" s="20" t="s">
        <v>1</v>
      </c>
      <c r="C278" s="20">
        <v>18</v>
      </c>
      <c r="D278" s="21">
        <v>163.07540710000001</v>
      </c>
      <c r="E278" s="21">
        <v>74.992862110000004</v>
      </c>
    </row>
    <row r="279" spans="1:5" ht="18.75" x14ac:dyDescent="0.4">
      <c r="A279" s="20">
        <v>277</v>
      </c>
      <c r="B279" s="20" t="s">
        <v>1</v>
      </c>
      <c r="C279" s="20">
        <v>18</v>
      </c>
      <c r="D279" s="21">
        <v>180.3247762</v>
      </c>
      <c r="E279" s="21">
        <v>56.193743939999997</v>
      </c>
    </row>
    <row r="280" spans="1:5" ht="18.75" x14ac:dyDescent="0.4">
      <c r="A280" s="20">
        <v>278</v>
      </c>
      <c r="B280" s="20" t="s">
        <v>1</v>
      </c>
      <c r="C280" s="20">
        <v>18</v>
      </c>
      <c r="D280" s="21">
        <v>171.47754660000001</v>
      </c>
      <c r="E280" s="21">
        <v>61.700792489999998</v>
      </c>
    </row>
    <row r="281" spans="1:5" ht="18.75" x14ac:dyDescent="0.4">
      <c r="A281" s="20">
        <v>279</v>
      </c>
      <c r="B281" s="20" t="s">
        <v>1</v>
      </c>
      <c r="C281" s="20">
        <v>18</v>
      </c>
      <c r="D281" s="21">
        <v>181.9219119</v>
      </c>
      <c r="E281" s="21">
        <v>64.508808430000002</v>
      </c>
    </row>
    <row r="282" spans="1:5" ht="18.75" x14ac:dyDescent="0.4">
      <c r="A282" s="20">
        <v>280</v>
      </c>
      <c r="B282" s="20" t="s">
        <v>2</v>
      </c>
      <c r="C282" s="20">
        <v>18</v>
      </c>
      <c r="D282" s="21">
        <v>156.4457214</v>
      </c>
      <c r="E282" s="21">
        <v>51.735212079999997</v>
      </c>
    </row>
    <row r="283" spans="1:5" ht="18.75" x14ac:dyDescent="0.4">
      <c r="A283" s="20">
        <v>281</v>
      </c>
      <c r="B283" s="20" t="s">
        <v>2</v>
      </c>
      <c r="C283" s="20">
        <v>18</v>
      </c>
      <c r="D283" s="21">
        <v>154.9594735</v>
      </c>
      <c r="E283" s="21">
        <v>43.347757600000001</v>
      </c>
    </row>
    <row r="284" spans="1:5" ht="18.75" x14ac:dyDescent="0.4">
      <c r="A284" s="20">
        <v>282</v>
      </c>
      <c r="B284" s="20" t="s">
        <v>2</v>
      </c>
      <c r="C284" s="20">
        <v>18</v>
      </c>
      <c r="D284" s="21">
        <v>156.43682150000001</v>
      </c>
      <c r="E284" s="21">
        <v>54.043614580000003</v>
      </c>
    </row>
    <row r="285" spans="1:5" ht="18.75" x14ac:dyDescent="0.4">
      <c r="A285" s="20">
        <v>283</v>
      </c>
      <c r="B285" s="20" t="s">
        <v>1</v>
      </c>
      <c r="C285" s="20">
        <v>18</v>
      </c>
      <c r="D285" s="21">
        <v>171.58368060000001</v>
      </c>
      <c r="E285" s="21">
        <v>68.108698169999997</v>
      </c>
    </row>
    <row r="286" spans="1:5" ht="18.75" x14ac:dyDescent="0.4">
      <c r="A286" s="20">
        <v>284</v>
      </c>
      <c r="B286" s="20" t="s">
        <v>1</v>
      </c>
      <c r="C286" s="20">
        <v>18</v>
      </c>
      <c r="D286" s="21">
        <v>160.7128305</v>
      </c>
      <c r="E286" s="21">
        <v>57.728185289999999</v>
      </c>
    </row>
    <row r="287" spans="1:5" ht="18.75" x14ac:dyDescent="0.4">
      <c r="A287" s="20">
        <v>285</v>
      </c>
      <c r="B287" s="20" t="s">
        <v>2</v>
      </c>
      <c r="C287" s="20">
        <v>18</v>
      </c>
      <c r="D287" s="21">
        <v>156.7224137</v>
      </c>
      <c r="E287" s="21">
        <v>55.243706179999997</v>
      </c>
    </row>
    <row r="288" spans="1:5" ht="18.75" x14ac:dyDescent="0.4">
      <c r="A288" s="20">
        <v>286</v>
      </c>
      <c r="B288" s="20" t="s">
        <v>1</v>
      </c>
      <c r="C288" s="20">
        <v>18</v>
      </c>
      <c r="D288" s="21">
        <v>182.790257</v>
      </c>
      <c r="E288" s="21">
        <v>51.409346229999997</v>
      </c>
    </row>
    <row r="289" spans="1:5" ht="18.75" x14ac:dyDescent="0.4">
      <c r="A289" s="20">
        <v>287</v>
      </c>
      <c r="B289" s="20" t="s">
        <v>2</v>
      </c>
      <c r="C289" s="20">
        <v>19</v>
      </c>
      <c r="D289" s="21">
        <v>163.16485890000001</v>
      </c>
      <c r="E289" s="21">
        <v>55.799998719999998</v>
      </c>
    </row>
    <row r="290" spans="1:5" ht="18.75" x14ac:dyDescent="0.4">
      <c r="A290" s="20">
        <v>288</v>
      </c>
      <c r="B290" s="20" t="s">
        <v>1</v>
      </c>
      <c r="C290" s="20">
        <v>19</v>
      </c>
      <c r="D290" s="21">
        <v>170.04686599999999</v>
      </c>
      <c r="E290" s="21">
        <v>64.001793169999999</v>
      </c>
    </row>
    <row r="291" spans="1:5" ht="18.75" x14ac:dyDescent="0.4">
      <c r="A291" s="20">
        <v>289</v>
      </c>
      <c r="B291" s="20" t="s">
        <v>2</v>
      </c>
      <c r="C291" s="20">
        <v>18</v>
      </c>
      <c r="D291" s="21">
        <v>156.667102</v>
      </c>
      <c r="E291" s="21">
        <v>50.32203767</v>
      </c>
    </row>
    <row r="292" spans="1:5" ht="18.75" x14ac:dyDescent="0.4">
      <c r="A292" s="20">
        <v>290</v>
      </c>
      <c r="B292" s="20" t="s">
        <v>2</v>
      </c>
      <c r="C292" s="20">
        <v>18</v>
      </c>
      <c r="D292" s="21">
        <v>160.16219090000001</v>
      </c>
      <c r="E292" s="21">
        <v>51.382239069999997</v>
      </c>
    </row>
    <row r="293" spans="1:5" ht="18.75" x14ac:dyDescent="0.4">
      <c r="A293" s="20">
        <v>291</v>
      </c>
      <c r="B293" s="20" t="s">
        <v>2</v>
      </c>
      <c r="C293" s="20">
        <v>19</v>
      </c>
      <c r="D293" s="21">
        <v>165.54420569999999</v>
      </c>
      <c r="E293" s="21">
        <v>61.239015160000001</v>
      </c>
    </row>
    <row r="294" spans="1:5" ht="18.75" x14ac:dyDescent="0.4">
      <c r="A294" s="20">
        <v>292</v>
      </c>
      <c r="B294" s="20" t="s">
        <v>1</v>
      </c>
      <c r="C294" s="20">
        <v>18</v>
      </c>
      <c r="D294" s="21">
        <v>170.21380149999999</v>
      </c>
      <c r="E294" s="21">
        <v>66.819554629999999</v>
      </c>
    </row>
    <row r="295" spans="1:5" ht="18.75" x14ac:dyDescent="0.4">
      <c r="A295" s="20">
        <v>293</v>
      </c>
      <c r="B295" s="20" t="s">
        <v>1</v>
      </c>
      <c r="C295" s="20">
        <v>18</v>
      </c>
      <c r="D295" s="21">
        <v>178.40037620000001</v>
      </c>
      <c r="E295" s="21">
        <v>78.916508179999994</v>
      </c>
    </row>
    <row r="296" spans="1:5" ht="18.75" x14ac:dyDescent="0.4">
      <c r="A296" s="20">
        <v>294</v>
      </c>
      <c r="B296" s="20" t="s">
        <v>1</v>
      </c>
      <c r="C296" s="20">
        <v>18</v>
      </c>
      <c r="D296" s="21">
        <v>178.46669660000001</v>
      </c>
      <c r="E296" s="21">
        <v>72.856510839999999</v>
      </c>
    </row>
    <row r="297" spans="1:5" ht="18.75" x14ac:dyDescent="0.4">
      <c r="A297" s="20">
        <v>295</v>
      </c>
      <c r="B297" s="20" t="s">
        <v>1</v>
      </c>
      <c r="C297" s="20">
        <v>18</v>
      </c>
      <c r="D297" s="21">
        <v>176.2252292</v>
      </c>
      <c r="E297" s="21">
        <v>79.757691600000001</v>
      </c>
    </row>
    <row r="298" spans="1:5" ht="18.75" x14ac:dyDescent="0.4">
      <c r="A298" s="20">
        <v>296</v>
      </c>
      <c r="B298" s="20" t="s">
        <v>2</v>
      </c>
      <c r="C298" s="20">
        <v>19</v>
      </c>
      <c r="D298" s="21">
        <v>158.24849259999999</v>
      </c>
      <c r="E298" s="21">
        <v>51.579795679999997</v>
      </c>
    </row>
    <row r="299" spans="1:5" ht="18.75" x14ac:dyDescent="0.4">
      <c r="A299" s="20">
        <v>297</v>
      </c>
      <c r="B299" s="20" t="s">
        <v>1</v>
      </c>
      <c r="C299" s="20">
        <v>18</v>
      </c>
      <c r="D299" s="21">
        <v>169.49923870000001</v>
      </c>
      <c r="E299" s="21">
        <v>68.549942610000002</v>
      </c>
    </row>
    <row r="300" spans="1:5" ht="18.75" x14ac:dyDescent="0.4">
      <c r="A300" s="20">
        <v>298</v>
      </c>
      <c r="B300" s="20" t="s">
        <v>1</v>
      </c>
      <c r="C300" s="20">
        <v>18</v>
      </c>
      <c r="D300" s="21">
        <v>173.7612968</v>
      </c>
      <c r="E300" s="21">
        <v>74.777700730000007</v>
      </c>
    </row>
    <row r="301" spans="1:5" ht="18.75" x14ac:dyDescent="0.4">
      <c r="A301" s="20">
        <v>299</v>
      </c>
      <c r="B301" s="20" t="s">
        <v>2</v>
      </c>
      <c r="C301" s="20">
        <v>18</v>
      </c>
      <c r="D301" s="21">
        <v>157.50113730000001</v>
      </c>
      <c r="E301" s="21">
        <v>61.280881309999998</v>
      </c>
    </row>
    <row r="302" spans="1:5" ht="18.75" x14ac:dyDescent="0.4">
      <c r="A302" s="20">
        <v>300</v>
      </c>
      <c r="B302" s="20" t="s">
        <v>1</v>
      </c>
      <c r="C302" s="20">
        <v>18</v>
      </c>
      <c r="D302" s="21">
        <v>172.05065959999999</v>
      </c>
      <c r="E302" s="21">
        <v>57.230859930000001</v>
      </c>
    </row>
    <row r="303" spans="1:5" x14ac:dyDescent="0.4"/>
    <row r="304" spans="1:5" x14ac:dyDescent="0.4"/>
    <row r="305" x14ac:dyDescent="0.4"/>
    <row r="306" x14ac:dyDescent="0.4"/>
    <row r="307" x14ac:dyDescent="0.4"/>
    <row r="308" x14ac:dyDescent="0.4"/>
    <row r="309" x14ac:dyDescent="0.4"/>
    <row r="310" x14ac:dyDescent="0.4"/>
    <row r="311" x14ac:dyDescent="0.4"/>
    <row r="312" x14ac:dyDescent="0.4"/>
    <row r="313" x14ac:dyDescent="0.4"/>
    <row r="314" x14ac:dyDescent="0.4"/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V314"/>
  <sheetViews>
    <sheetView workbookViewId="0">
      <selection activeCell="U10" sqref="U10"/>
    </sheetView>
  </sheetViews>
  <sheetFormatPr defaultColWidth="0" defaultRowHeight="18" zeroHeight="1" x14ac:dyDescent="0.4"/>
  <cols>
    <col min="1" max="1" width="6" style="2" customWidth="1"/>
    <col min="2" max="2" width="9" style="6" customWidth="1"/>
    <col min="3" max="4" width="9" style="2" hidden="1" customWidth="1"/>
    <col min="5" max="6" width="9" style="2" customWidth="1"/>
    <col min="7" max="7" width="3.25" style="2" customWidth="1"/>
    <col min="8" max="8" width="13" style="2" customWidth="1"/>
    <col min="9" max="10" width="9" style="2" customWidth="1"/>
    <col min="11" max="11" width="3" style="2" customWidth="1"/>
    <col min="12" max="12" width="11.125" style="2" customWidth="1"/>
    <col min="13" max="13" width="11.625" style="2" customWidth="1"/>
    <col min="14" max="14" width="2.75" style="2" customWidth="1"/>
    <col min="15" max="16" width="14.5" style="2" customWidth="1"/>
    <col min="17" max="17" width="2.875" style="2" customWidth="1"/>
    <col min="18" max="18" width="18.5" style="2" customWidth="1"/>
    <col min="19" max="19" width="9.5" style="2" bestFit="1" customWidth="1"/>
    <col min="20" max="20" width="3.375" style="2" customWidth="1"/>
    <col min="21" max="22" width="9" style="2" customWidth="1"/>
    <col min="23" max="16384" width="9" style="2" hidden="1"/>
  </cols>
  <sheetData>
    <row r="1" spans="2:21" x14ac:dyDescent="0.4"/>
    <row r="2" spans="2:21" x14ac:dyDescent="0.4">
      <c r="B2" s="6" t="s">
        <v>0</v>
      </c>
      <c r="C2" s="2" t="s">
        <v>6</v>
      </c>
      <c r="D2" s="2" t="s">
        <v>5</v>
      </c>
      <c r="E2" s="2" t="s">
        <v>4</v>
      </c>
      <c r="F2" s="2" t="s">
        <v>3</v>
      </c>
      <c r="I2" s="2" t="s">
        <v>10</v>
      </c>
      <c r="J2" s="2" t="s">
        <v>11</v>
      </c>
      <c r="L2" s="2" t="s">
        <v>12</v>
      </c>
      <c r="M2" s="2" t="s">
        <v>13</v>
      </c>
      <c r="O2" s="2" t="s">
        <v>14</v>
      </c>
      <c r="P2" s="2" t="s">
        <v>15</v>
      </c>
    </row>
    <row r="3" spans="2:21" x14ac:dyDescent="0.4">
      <c r="B3" s="6">
        <v>1</v>
      </c>
      <c r="C3" s="2" t="s">
        <v>1</v>
      </c>
      <c r="D3" s="2">
        <v>18</v>
      </c>
      <c r="E3" s="5">
        <v>172.1629599</v>
      </c>
      <c r="F3" s="5">
        <v>66.08814667</v>
      </c>
      <c r="H3" s="2" t="s">
        <v>7</v>
      </c>
      <c r="I3" s="9">
        <f>COUNT(E3:E302)</f>
        <v>300</v>
      </c>
      <c r="J3" s="9">
        <f>COUNT(F3:F302)</f>
        <v>300</v>
      </c>
      <c r="L3" s="14">
        <f>E3-$I$5</f>
        <v>5.4608609043333161</v>
      </c>
      <c r="M3" s="14">
        <f>F3-$J$5</f>
        <v>4.254327842799988</v>
      </c>
      <c r="O3" s="14">
        <f>L3^2</f>
        <v>29.821001816476084</v>
      </c>
      <c r="P3" s="14">
        <f>M3^2</f>
        <v>18.099305394023201</v>
      </c>
      <c r="R3" s="2" t="s">
        <v>16</v>
      </c>
      <c r="S3" s="12">
        <f>SUM(O3:O302)</f>
        <v>16999.492147483252</v>
      </c>
      <c r="T3" s="8"/>
      <c r="U3" s="8"/>
    </row>
    <row r="4" spans="2:21" x14ac:dyDescent="0.4">
      <c r="B4" s="6">
        <v>2</v>
      </c>
      <c r="C4" s="2" t="s">
        <v>1</v>
      </c>
      <c r="D4" s="2">
        <v>18</v>
      </c>
      <c r="E4" s="5">
        <v>178.0177492</v>
      </c>
      <c r="F4" s="5">
        <v>72.727805599999996</v>
      </c>
      <c r="H4" s="2" t="s">
        <v>8</v>
      </c>
      <c r="I4" s="9">
        <f>SUM(E3:E302)</f>
        <v>50010.62969870001</v>
      </c>
      <c r="J4" s="9">
        <f>SUM(F3:F302)</f>
        <v>18550.145648160003</v>
      </c>
      <c r="L4" s="14">
        <f t="shared" ref="L4:L67" si="0">E4-$I$5</f>
        <v>11.315650204333309</v>
      </c>
      <c r="M4" s="14">
        <f t="shared" ref="M4:M67" si="1">F4-$J$5</f>
        <v>10.893986772799984</v>
      </c>
      <c r="O4" s="14">
        <f t="shared" ref="O4:O67" si="2">L4^2</f>
        <v>128.04393954682845</v>
      </c>
      <c r="P4" s="14">
        <f t="shared" ref="P4:P67" si="3">M4^2</f>
        <v>118.67894780594101</v>
      </c>
      <c r="R4" s="2" t="s">
        <v>17</v>
      </c>
      <c r="S4" s="12">
        <f>SUM(P3:P302)</f>
        <v>28615.665741549557</v>
      </c>
      <c r="T4" s="8"/>
      <c r="U4" s="8"/>
    </row>
    <row r="5" spans="2:21" x14ac:dyDescent="0.4">
      <c r="B5" s="6">
        <v>3</v>
      </c>
      <c r="C5" s="2" t="s">
        <v>1</v>
      </c>
      <c r="D5" s="2">
        <v>18</v>
      </c>
      <c r="E5" s="5">
        <v>171.38522649999999</v>
      </c>
      <c r="F5" s="5">
        <v>56.861857630000003</v>
      </c>
      <c r="H5" s="2" t="s">
        <v>9</v>
      </c>
      <c r="I5" s="10">
        <f>I4/I3</f>
        <v>166.70209899566669</v>
      </c>
      <c r="J5" s="10">
        <f>J4/J3</f>
        <v>61.833818827200012</v>
      </c>
      <c r="L5" s="14">
        <f t="shared" si="0"/>
        <v>4.6831275043332994</v>
      </c>
      <c r="M5" s="14">
        <f t="shared" si="1"/>
        <v>-4.9719611972000095</v>
      </c>
      <c r="O5" s="14">
        <f t="shared" si="2"/>
        <v>21.931683221843038</v>
      </c>
      <c r="P5" s="14">
        <f t="shared" si="3"/>
        <v>24.720398146462554</v>
      </c>
      <c r="S5" s="8"/>
      <c r="T5" s="8"/>
      <c r="U5" s="8"/>
    </row>
    <row r="6" spans="2:21" x14ac:dyDescent="0.4">
      <c r="B6" s="6">
        <v>4</v>
      </c>
      <c r="C6" s="2" t="s">
        <v>2</v>
      </c>
      <c r="D6" s="2">
        <v>18</v>
      </c>
      <c r="E6" s="5">
        <v>159.72215560000001</v>
      </c>
      <c r="F6" s="5">
        <v>76.438944660000004</v>
      </c>
      <c r="I6" s="8"/>
      <c r="J6" s="8"/>
      <c r="L6" s="14">
        <f t="shared" si="0"/>
        <v>-6.9799433956666803</v>
      </c>
      <c r="M6" s="14">
        <f t="shared" si="1"/>
        <v>14.605125832799992</v>
      </c>
      <c r="O6" s="14">
        <f t="shared" si="2"/>
        <v>48.719609806710906</v>
      </c>
      <c r="P6" s="14">
        <f t="shared" si="3"/>
        <v>213.30970059192165</v>
      </c>
      <c r="R6" s="2" t="s">
        <v>18</v>
      </c>
      <c r="S6" s="10">
        <f>S3/I3</f>
        <v>56.66497382494417</v>
      </c>
      <c r="T6" s="8"/>
      <c r="U6" s="11">
        <f>_xlfn.VAR.P(E3:E302)</f>
        <v>56.66497382494417</v>
      </c>
    </row>
    <row r="7" spans="2:21" x14ac:dyDescent="0.4">
      <c r="B7" s="6">
        <v>5</v>
      </c>
      <c r="C7" s="2" t="s">
        <v>1</v>
      </c>
      <c r="D7" s="2">
        <v>18</v>
      </c>
      <c r="E7" s="5">
        <v>173.5295557</v>
      </c>
      <c r="F7" s="5">
        <v>57.867115740000003</v>
      </c>
      <c r="I7" s="11">
        <f>AVERAGE(E3:E302)</f>
        <v>166.70209899566669</v>
      </c>
      <c r="J7" s="11">
        <f>AVERAGE(F3:F302)</f>
        <v>61.833818827200012</v>
      </c>
      <c r="L7" s="14">
        <f t="shared" si="0"/>
        <v>6.827456704333315</v>
      </c>
      <c r="M7" s="14">
        <f t="shared" si="1"/>
        <v>-3.9667030872000097</v>
      </c>
      <c r="O7" s="14">
        <f t="shared" si="2"/>
        <v>46.614165049545932</v>
      </c>
      <c r="P7" s="14">
        <f t="shared" si="3"/>
        <v>15.734733382002089</v>
      </c>
      <c r="R7" s="2" t="s">
        <v>19</v>
      </c>
      <c r="S7" s="10">
        <f>S4/J3</f>
        <v>95.385552471831858</v>
      </c>
      <c r="T7" s="8"/>
      <c r="U7" s="11">
        <f>_xlfn.VAR.P(F3:F302)</f>
        <v>95.385552471827793</v>
      </c>
    </row>
    <row r="8" spans="2:21" x14ac:dyDescent="0.4">
      <c r="B8" s="6">
        <v>6</v>
      </c>
      <c r="C8" s="2" t="s">
        <v>1</v>
      </c>
      <c r="D8" s="2">
        <v>18</v>
      </c>
      <c r="E8" s="5">
        <v>164.44445870000001</v>
      </c>
      <c r="F8" s="5">
        <v>48.453448280000003</v>
      </c>
      <c r="I8" s="8"/>
      <c r="J8" s="8"/>
      <c r="L8" s="14">
        <f t="shared" si="0"/>
        <v>-2.2576402956666755</v>
      </c>
      <c r="M8" s="14">
        <f t="shared" si="1"/>
        <v>-13.380370547200009</v>
      </c>
      <c r="O8" s="14">
        <f t="shared" si="2"/>
        <v>5.0969397046179141</v>
      </c>
      <c r="P8" s="14">
        <f t="shared" si="3"/>
        <v>179.03431598037747</v>
      </c>
      <c r="S8" s="13"/>
      <c r="T8" s="8"/>
      <c r="U8" s="8"/>
    </row>
    <row r="9" spans="2:21" x14ac:dyDescent="0.4">
      <c r="B9" s="6">
        <v>7</v>
      </c>
      <c r="C9" s="2" t="s">
        <v>1</v>
      </c>
      <c r="D9" s="2">
        <v>18</v>
      </c>
      <c r="E9" s="5">
        <v>173.07857949999999</v>
      </c>
      <c r="F9" s="5">
        <v>81.156680410000007</v>
      </c>
      <c r="L9" s="14">
        <f t="shared" si="0"/>
        <v>6.3764805043333013</v>
      </c>
      <c r="M9" s="14">
        <f t="shared" si="1"/>
        <v>19.322861582799995</v>
      </c>
      <c r="O9" s="14">
        <f t="shared" si="2"/>
        <v>40.659503622142672</v>
      </c>
      <c r="P9" s="14">
        <f t="shared" si="3"/>
        <v>373.3729797480479</v>
      </c>
      <c r="R9" s="2" t="s">
        <v>20</v>
      </c>
      <c r="S9" s="10">
        <f>SQRT(S6)</f>
        <v>7.527614085813922</v>
      </c>
      <c r="T9" s="8"/>
      <c r="U9" s="11">
        <f>_xlfn.STDEV.P(E3:E302)</f>
        <v>7.527614085813922</v>
      </c>
    </row>
    <row r="10" spans="2:21" x14ac:dyDescent="0.4">
      <c r="B10" s="6">
        <v>8</v>
      </c>
      <c r="C10" s="2" t="s">
        <v>1</v>
      </c>
      <c r="D10" s="2">
        <v>20</v>
      </c>
      <c r="E10" s="5">
        <v>158.38375439999999</v>
      </c>
      <c r="F10" s="5">
        <v>58.086099570000002</v>
      </c>
      <c r="L10" s="14">
        <f t="shared" si="0"/>
        <v>-8.3183445956667015</v>
      </c>
      <c r="M10" s="14">
        <f t="shared" si="1"/>
        <v>-3.7477192572000106</v>
      </c>
      <c r="O10" s="14">
        <f t="shared" si="2"/>
        <v>69.194856812257413</v>
      </c>
      <c r="P10" s="14">
        <f t="shared" si="3"/>
        <v>14.0453996307878</v>
      </c>
      <c r="R10" s="2" t="s">
        <v>21</v>
      </c>
      <c r="S10" s="10">
        <f>SQRT(S7)</f>
        <v>9.7665527424896368</v>
      </c>
      <c r="T10" s="8"/>
      <c r="U10" s="11">
        <f>_xlfn.STDEV.P(F3:F302)</f>
        <v>9.766552742489429</v>
      </c>
    </row>
    <row r="11" spans="2:21" x14ac:dyDescent="0.4">
      <c r="B11" s="6">
        <v>9</v>
      </c>
      <c r="C11" s="2" t="s">
        <v>1</v>
      </c>
      <c r="D11" s="2">
        <v>19</v>
      </c>
      <c r="E11" s="5">
        <v>161.24019060000001</v>
      </c>
      <c r="F11" s="5">
        <v>62.256818780000003</v>
      </c>
      <c r="L11" s="14">
        <f t="shared" si="0"/>
        <v>-5.4619083956666827</v>
      </c>
      <c r="M11" s="14">
        <f t="shared" si="1"/>
        <v>0.42299995279999081</v>
      </c>
      <c r="O11" s="14">
        <f t="shared" si="2"/>
        <v>29.832443322654196</v>
      </c>
      <c r="P11" s="14">
        <f t="shared" si="3"/>
        <v>0.17892896006879444</v>
      </c>
    </row>
    <row r="12" spans="2:21" x14ac:dyDescent="0.4">
      <c r="B12" s="6">
        <v>10</v>
      </c>
      <c r="C12" s="2" t="s">
        <v>1</v>
      </c>
      <c r="D12" s="2">
        <v>18</v>
      </c>
      <c r="E12" s="5">
        <v>166.94154470000001</v>
      </c>
      <c r="F12" s="5">
        <v>49.909627630000003</v>
      </c>
      <c r="L12" s="14">
        <f t="shared" si="0"/>
        <v>0.23944570433332046</v>
      </c>
      <c r="M12" s="14">
        <f t="shared" si="1"/>
        <v>-11.92419119720001</v>
      </c>
      <c r="O12" s="14">
        <f t="shared" si="2"/>
        <v>5.7334245323679922E-2</v>
      </c>
      <c r="P12" s="14">
        <f t="shared" si="3"/>
        <v>142.1863357073822</v>
      </c>
    </row>
    <row r="13" spans="2:21" x14ac:dyDescent="0.4">
      <c r="B13" s="6">
        <v>11</v>
      </c>
      <c r="C13" s="2" t="s">
        <v>2</v>
      </c>
      <c r="D13" s="2">
        <v>18</v>
      </c>
      <c r="E13" s="5">
        <v>165.01773919999999</v>
      </c>
      <c r="F13" s="5">
        <v>60.118433289999999</v>
      </c>
      <c r="L13" s="14">
        <f t="shared" si="0"/>
        <v>-1.684359795666694</v>
      </c>
      <c r="M13" s="14">
        <f t="shared" si="1"/>
        <v>-1.7153855372000137</v>
      </c>
      <c r="O13" s="14">
        <f t="shared" si="2"/>
        <v>2.8370679212583472</v>
      </c>
      <c r="P13" s="14">
        <f t="shared" si="3"/>
        <v>2.9425475412349797</v>
      </c>
    </row>
    <row r="14" spans="2:21" x14ac:dyDescent="0.4">
      <c r="B14" s="6">
        <v>12</v>
      </c>
      <c r="C14" s="2" t="s">
        <v>1</v>
      </c>
      <c r="D14" s="2">
        <v>18</v>
      </c>
      <c r="E14" s="5">
        <v>163.92313129999999</v>
      </c>
      <c r="F14" s="5">
        <v>60.531061389999998</v>
      </c>
      <c r="L14" s="14">
        <f t="shared" si="0"/>
        <v>-2.7789676956666938</v>
      </c>
      <c r="M14" s="14">
        <f t="shared" si="1"/>
        <v>-1.3027574372000146</v>
      </c>
      <c r="O14" s="14">
        <f t="shared" si="2"/>
        <v>7.7226614535590539</v>
      </c>
      <c r="P14" s="14">
        <f t="shared" si="3"/>
        <v>1.6971769401799499</v>
      </c>
    </row>
    <row r="15" spans="2:21" x14ac:dyDescent="0.4">
      <c r="B15" s="6">
        <v>13</v>
      </c>
      <c r="C15" s="2" t="s">
        <v>2</v>
      </c>
      <c r="D15" s="2">
        <v>18</v>
      </c>
      <c r="E15" s="5">
        <v>153.758994</v>
      </c>
      <c r="F15" s="5">
        <v>59.525716690000003</v>
      </c>
      <c r="L15" s="14">
        <f t="shared" si="0"/>
        <v>-12.943104995666687</v>
      </c>
      <c r="M15" s="14">
        <f t="shared" si="1"/>
        <v>-2.3081021372000095</v>
      </c>
      <c r="O15" s="14">
        <f t="shared" si="2"/>
        <v>167.52396692885193</v>
      </c>
      <c r="P15" s="14">
        <f t="shared" si="3"/>
        <v>5.3273354757472511</v>
      </c>
    </row>
    <row r="16" spans="2:21" x14ac:dyDescent="0.4">
      <c r="B16" s="6">
        <v>14</v>
      </c>
      <c r="C16" s="2" t="s">
        <v>1</v>
      </c>
      <c r="D16" s="2">
        <v>18</v>
      </c>
      <c r="E16" s="5">
        <v>184.69858740000001</v>
      </c>
      <c r="F16" s="5">
        <v>88.216454389999996</v>
      </c>
      <c r="L16" s="14">
        <f t="shared" si="0"/>
        <v>17.99648840433332</v>
      </c>
      <c r="M16" s="14">
        <f t="shared" si="1"/>
        <v>26.382635562799983</v>
      </c>
      <c r="O16" s="14">
        <f t="shared" si="2"/>
        <v>323.87359488730363</v>
      </c>
      <c r="P16" s="14">
        <f t="shared" si="3"/>
        <v>696.04345923951837</v>
      </c>
      <c r="R16" s="3"/>
      <c r="S16" s="2" t="s">
        <v>22</v>
      </c>
    </row>
    <row r="17" spans="2:19" x14ac:dyDescent="0.4">
      <c r="B17" s="6">
        <v>15</v>
      </c>
      <c r="C17" s="2" t="s">
        <v>2</v>
      </c>
      <c r="D17" s="2">
        <v>18</v>
      </c>
      <c r="E17" s="5">
        <v>148.06211930000001</v>
      </c>
      <c r="F17" s="5">
        <v>43.148573370000001</v>
      </c>
      <c r="L17" s="14">
        <f t="shared" si="0"/>
        <v>-18.639979695666682</v>
      </c>
      <c r="M17" s="14">
        <f t="shared" si="1"/>
        <v>-18.685245457200011</v>
      </c>
      <c r="O17" s="14">
        <f t="shared" si="2"/>
        <v>347.44884305486619</v>
      </c>
      <c r="P17" s="14">
        <f t="shared" si="3"/>
        <v>349.13839779581366</v>
      </c>
      <c r="S17" s="2" t="s">
        <v>23</v>
      </c>
    </row>
    <row r="18" spans="2:19" x14ac:dyDescent="0.4">
      <c r="B18" s="6">
        <v>16</v>
      </c>
      <c r="C18" s="2" t="s">
        <v>1</v>
      </c>
      <c r="D18" s="2">
        <v>18</v>
      </c>
      <c r="E18" s="5">
        <v>173.4948005</v>
      </c>
      <c r="F18" s="5">
        <v>56.85076591</v>
      </c>
      <c r="L18" s="14">
        <f t="shared" si="0"/>
        <v>6.7927015043333085</v>
      </c>
      <c r="M18" s="14">
        <f t="shared" si="1"/>
        <v>-4.9830529172000126</v>
      </c>
      <c r="O18" s="14">
        <f t="shared" si="2"/>
        <v>46.140793726971992</v>
      </c>
      <c r="P18" s="14">
        <f t="shared" si="3"/>
        <v>24.830816375615555</v>
      </c>
    </row>
    <row r="19" spans="2:19" x14ac:dyDescent="0.4">
      <c r="B19" s="6">
        <v>17</v>
      </c>
      <c r="C19" s="2" t="s">
        <v>1</v>
      </c>
      <c r="D19" s="2">
        <v>19</v>
      </c>
      <c r="E19" s="5">
        <v>160.48796300000001</v>
      </c>
      <c r="F19" s="5">
        <v>54.2505788</v>
      </c>
      <c r="L19" s="14">
        <f t="shared" si="0"/>
        <v>-6.2141359956666804</v>
      </c>
      <c r="M19" s="14">
        <f t="shared" si="1"/>
        <v>-7.5832400272000129</v>
      </c>
      <c r="O19" s="14">
        <f t="shared" si="2"/>
        <v>38.615486172640324</v>
      </c>
      <c r="P19" s="14">
        <f t="shared" si="3"/>
        <v>57.505529310128452</v>
      </c>
    </row>
    <row r="20" spans="2:19" x14ac:dyDescent="0.4">
      <c r="B20" s="6">
        <v>18</v>
      </c>
      <c r="C20" s="2" t="s">
        <v>2</v>
      </c>
      <c r="D20" s="2">
        <v>18</v>
      </c>
      <c r="E20" s="5">
        <v>154.15760779999999</v>
      </c>
      <c r="F20" s="5">
        <v>56.153902860000002</v>
      </c>
      <c r="L20" s="14">
        <f t="shared" si="0"/>
        <v>-12.544491195666694</v>
      </c>
      <c r="M20" s="14">
        <f t="shared" si="1"/>
        <v>-5.6799159672000101</v>
      </c>
      <c r="O20" s="14">
        <f t="shared" si="2"/>
        <v>157.36425935815922</v>
      </c>
      <c r="P20" s="14">
        <f t="shared" si="3"/>
        <v>32.261445394453624</v>
      </c>
      <c r="R20" s="4"/>
      <c r="S20" s="2" t="s">
        <v>22</v>
      </c>
    </row>
    <row r="21" spans="2:19" x14ac:dyDescent="0.4">
      <c r="B21" s="6">
        <v>19</v>
      </c>
      <c r="C21" s="2" t="s">
        <v>2</v>
      </c>
      <c r="D21" s="2">
        <v>18</v>
      </c>
      <c r="E21" s="5">
        <v>161.6392596</v>
      </c>
      <c r="F21" s="5">
        <v>73.643173090000005</v>
      </c>
      <c r="L21" s="14">
        <f t="shared" si="0"/>
        <v>-5.0628393956666855</v>
      </c>
      <c r="M21" s="14">
        <f t="shared" si="1"/>
        <v>11.809354262799992</v>
      </c>
      <c r="O21" s="14">
        <f t="shared" si="2"/>
        <v>25.63234274631461</v>
      </c>
      <c r="P21" s="14">
        <f t="shared" si="3"/>
        <v>139.46084810431236</v>
      </c>
      <c r="S21" s="2" t="s">
        <v>24</v>
      </c>
    </row>
    <row r="22" spans="2:19" x14ac:dyDescent="0.4">
      <c r="B22" s="6">
        <v>20</v>
      </c>
      <c r="C22" s="2" t="s">
        <v>2</v>
      </c>
      <c r="D22" s="2">
        <v>18</v>
      </c>
      <c r="E22" s="5">
        <v>161.406824</v>
      </c>
      <c r="F22" s="5">
        <v>59.820509350000002</v>
      </c>
      <c r="L22" s="14">
        <f t="shared" si="0"/>
        <v>-5.2952749956666878</v>
      </c>
      <c r="M22" s="14">
        <f t="shared" si="1"/>
        <v>-2.0133094772000106</v>
      </c>
      <c r="O22" s="14">
        <f t="shared" si="2"/>
        <v>28.03993727973284</v>
      </c>
      <c r="P22" s="14">
        <f t="shared" si="3"/>
        <v>4.0534150509833804</v>
      </c>
    </row>
    <row r="23" spans="2:19" x14ac:dyDescent="0.4">
      <c r="B23" s="6">
        <v>21</v>
      </c>
      <c r="C23" s="2" t="s">
        <v>1</v>
      </c>
      <c r="D23" s="2">
        <v>18</v>
      </c>
      <c r="E23" s="5">
        <v>172.8152331</v>
      </c>
      <c r="F23" s="5">
        <v>77.183172540000001</v>
      </c>
      <c r="L23" s="14">
        <f t="shared" si="0"/>
        <v>6.1131341043333123</v>
      </c>
      <c r="M23" s="14">
        <f t="shared" si="1"/>
        <v>15.349353712799989</v>
      </c>
      <c r="O23" s="14">
        <f t="shared" si="2"/>
        <v>37.370408577563047</v>
      </c>
      <c r="P23" s="14">
        <f t="shared" si="3"/>
        <v>235.60265940064679</v>
      </c>
    </row>
    <row r="24" spans="2:19" x14ac:dyDescent="0.4">
      <c r="B24" s="6">
        <v>22</v>
      </c>
      <c r="C24" s="2" t="s">
        <v>1</v>
      </c>
      <c r="D24" s="2">
        <v>18</v>
      </c>
      <c r="E24" s="5">
        <v>158.79462340000001</v>
      </c>
      <c r="F24" s="5">
        <v>48.031278749999998</v>
      </c>
      <c r="L24" s="14">
        <f t="shared" si="0"/>
        <v>-7.907475595666682</v>
      </c>
      <c r="M24" s="14">
        <f t="shared" si="1"/>
        <v>-13.802540077200014</v>
      </c>
      <c r="O24" s="14">
        <f t="shared" si="2"/>
        <v>62.528170296064147</v>
      </c>
      <c r="P24" s="14">
        <f t="shared" si="3"/>
        <v>190.51011258271257</v>
      </c>
    </row>
    <row r="25" spans="2:19" x14ac:dyDescent="0.4">
      <c r="B25" s="6">
        <v>23</v>
      </c>
      <c r="C25" s="2" t="s">
        <v>2</v>
      </c>
      <c r="D25" s="2">
        <v>18</v>
      </c>
      <c r="E25" s="5">
        <v>151.90605300000001</v>
      </c>
      <c r="F25" s="5">
        <v>47.946516899999999</v>
      </c>
      <c r="L25" s="14">
        <f t="shared" si="0"/>
        <v>-14.796045995666674</v>
      </c>
      <c r="M25" s="14">
        <f t="shared" si="1"/>
        <v>-13.887301927200014</v>
      </c>
      <c r="O25" s="14">
        <f t="shared" si="2"/>
        <v>218.9229771058838</v>
      </c>
      <c r="P25" s="14">
        <f t="shared" si="3"/>
        <v>192.8571548172132</v>
      </c>
    </row>
    <row r="26" spans="2:19" x14ac:dyDescent="0.4">
      <c r="B26" s="6">
        <v>24</v>
      </c>
      <c r="C26" s="2" t="s">
        <v>2</v>
      </c>
      <c r="D26" s="2">
        <v>18</v>
      </c>
      <c r="E26" s="5">
        <v>156.81849750000001</v>
      </c>
      <c r="F26" s="5">
        <v>45.951405489999999</v>
      </c>
      <c r="L26" s="14">
        <f t="shared" si="0"/>
        <v>-9.8836014956666816</v>
      </c>
      <c r="M26" s="14">
        <f t="shared" si="1"/>
        <v>-15.882413337200013</v>
      </c>
      <c r="O26" s="14">
        <f t="shared" si="2"/>
        <v>97.685578525144663</v>
      </c>
      <c r="P26" s="14">
        <f t="shared" si="3"/>
        <v>252.25105341366887</v>
      </c>
    </row>
    <row r="27" spans="2:19" x14ac:dyDescent="0.4">
      <c r="B27" s="6">
        <v>25</v>
      </c>
      <c r="C27" s="2" t="s">
        <v>1</v>
      </c>
      <c r="D27" s="2">
        <v>18</v>
      </c>
      <c r="E27" s="5">
        <v>165.00172910000001</v>
      </c>
      <c r="F27" s="5">
        <v>69.246076959999996</v>
      </c>
      <c r="L27" s="14">
        <f t="shared" si="0"/>
        <v>-1.7003698956666824</v>
      </c>
      <c r="M27" s="14">
        <f t="shared" si="1"/>
        <v>7.4122581327999839</v>
      </c>
      <c r="O27" s="14">
        <f t="shared" si="2"/>
        <v>2.8912577820895242</v>
      </c>
      <c r="P27" s="14">
        <f t="shared" si="3"/>
        <v>54.941570627259502</v>
      </c>
    </row>
    <row r="28" spans="2:19" x14ac:dyDescent="0.4">
      <c r="B28" s="6">
        <v>26</v>
      </c>
      <c r="C28" s="2" t="s">
        <v>1</v>
      </c>
      <c r="D28" s="2">
        <v>19</v>
      </c>
      <c r="E28" s="5">
        <v>164.87230479999999</v>
      </c>
      <c r="F28" s="5">
        <v>66.434701739999994</v>
      </c>
      <c r="L28" s="14">
        <f t="shared" si="0"/>
        <v>-1.8297941956666932</v>
      </c>
      <c r="M28" s="14">
        <f t="shared" si="1"/>
        <v>4.6008829127999817</v>
      </c>
      <c r="O28" s="14">
        <f t="shared" si="2"/>
        <v>3.3481467984955207</v>
      </c>
      <c r="P28" s="14">
        <f t="shared" si="3"/>
        <v>21.168123577294843</v>
      </c>
    </row>
    <row r="29" spans="2:19" x14ac:dyDescent="0.4">
      <c r="B29" s="6">
        <v>27</v>
      </c>
      <c r="C29" s="2" t="s">
        <v>1</v>
      </c>
      <c r="D29" s="2">
        <v>19</v>
      </c>
      <c r="E29" s="5">
        <v>163.06182000000001</v>
      </c>
      <c r="F29" s="5">
        <v>43.590958720000003</v>
      </c>
      <c r="L29" s="14">
        <f t="shared" si="0"/>
        <v>-3.6402789956666766</v>
      </c>
      <c r="M29" s="14">
        <f t="shared" si="1"/>
        <v>-18.242860107200009</v>
      </c>
      <c r="O29" s="14">
        <f t="shared" si="2"/>
        <v>13.251631166291988</v>
      </c>
      <c r="P29" s="14">
        <f t="shared" si="3"/>
        <v>332.80194489086955</v>
      </c>
    </row>
    <row r="30" spans="2:19" x14ac:dyDescent="0.4">
      <c r="B30" s="6">
        <v>28</v>
      </c>
      <c r="C30" s="2" t="s">
        <v>2</v>
      </c>
      <c r="D30" s="2">
        <v>18</v>
      </c>
      <c r="E30" s="5">
        <v>159.36827199999999</v>
      </c>
      <c r="F30" s="5">
        <v>53.434984649999997</v>
      </c>
      <c r="L30" s="14">
        <f t="shared" si="0"/>
        <v>-7.3338269956666977</v>
      </c>
      <c r="M30" s="14">
        <f t="shared" si="1"/>
        <v>-8.3988341772000155</v>
      </c>
      <c r="O30" s="14">
        <f t="shared" si="2"/>
        <v>53.785018402369623</v>
      </c>
      <c r="P30" s="14">
        <f t="shared" si="3"/>
        <v>70.540415536103055</v>
      </c>
    </row>
    <row r="31" spans="2:19" x14ac:dyDescent="0.4">
      <c r="B31" s="6">
        <v>29</v>
      </c>
      <c r="C31" s="2" t="s">
        <v>2</v>
      </c>
      <c r="D31" s="2">
        <v>18</v>
      </c>
      <c r="E31" s="5">
        <v>155.72331130000001</v>
      </c>
      <c r="F31" s="5">
        <v>46.023818259999999</v>
      </c>
      <c r="L31" s="14">
        <f t="shared" si="0"/>
        <v>-10.978787695666682</v>
      </c>
      <c r="M31" s="14">
        <f t="shared" si="1"/>
        <v>-15.810000567200014</v>
      </c>
      <c r="O31" s="14">
        <f t="shared" si="2"/>
        <v>120.53377926652213</v>
      </c>
      <c r="P31" s="14">
        <f t="shared" si="3"/>
        <v>249.95611793486475</v>
      </c>
    </row>
    <row r="32" spans="2:19" x14ac:dyDescent="0.4">
      <c r="B32" s="6">
        <v>30</v>
      </c>
      <c r="C32" s="2" t="s">
        <v>1</v>
      </c>
      <c r="D32" s="2">
        <v>18</v>
      </c>
      <c r="E32" s="5">
        <v>173.34084480000001</v>
      </c>
      <c r="F32" s="5">
        <v>68.623347370000005</v>
      </c>
      <c r="L32" s="14">
        <f t="shared" si="0"/>
        <v>6.6387458043333254</v>
      </c>
      <c r="M32" s="14">
        <f t="shared" si="1"/>
        <v>6.7895285427999923</v>
      </c>
      <c r="O32" s="14">
        <f t="shared" si="2"/>
        <v>44.072945854553332</v>
      </c>
      <c r="P32" s="14">
        <f t="shared" si="3"/>
        <v>46.097697833495786</v>
      </c>
    </row>
    <row r="33" spans="2:16" x14ac:dyDescent="0.4">
      <c r="B33" s="6">
        <v>31</v>
      </c>
      <c r="C33" s="2" t="s">
        <v>1</v>
      </c>
      <c r="D33" s="2">
        <v>18</v>
      </c>
      <c r="E33" s="5">
        <v>173.9047218</v>
      </c>
      <c r="F33" s="5">
        <v>71.367896229999999</v>
      </c>
      <c r="L33" s="14">
        <f t="shared" si="0"/>
        <v>7.2026228043333163</v>
      </c>
      <c r="M33" s="14">
        <f t="shared" si="1"/>
        <v>9.5340774027999871</v>
      </c>
      <c r="O33" s="14">
        <f t="shared" si="2"/>
        <v>51.877775261502322</v>
      </c>
      <c r="P33" s="14">
        <f t="shared" si="3"/>
        <v>90.898631922581345</v>
      </c>
    </row>
    <row r="34" spans="2:16" x14ac:dyDescent="0.4">
      <c r="B34" s="6">
        <v>32</v>
      </c>
      <c r="C34" s="2" t="s">
        <v>1</v>
      </c>
      <c r="D34" s="2">
        <v>19</v>
      </c>
      <c r="E34" s="5">
        <v>165.6692577</v>
      </c>
      <c r="F34" s="5">
        <v>69.737387170000005</v>
      </c>
      <c r="L34" s="14">
        <f t="shared" si="0"/>
        <v>-1.0328412956666853</v>
      </c>
      <c r="M34" s="14">
        <f t="shared" si="1"/>
        <v>7.9035683427999928</v>
      </c>
      <c r="O34" s="14">
        <f t="shared" si="2"/>
        <v>1.0667611420344372</v>
      </c>
      <c r="P34" s="14">
        <f t="shared" si="3"/>
        <v>62.466392549310221</v>
      </c>
    </row>
    <row r="35" spans="2:16" x14ac:dyDescent="0.4">
      <c r="B35" s="6">
        <v>33</v>
      </c>
      <c r="C35" s="2" t="s">
        <v>1</v>
      </c>
      <c r="D35" s="2">
        <v>18</v>
      </c>
      <c r="E35" s="5">
        <v>169.26805809999999</v>
      </c>
      <c r="F35" s="5">
        <v>57.06751336</v>
      </c>
      <c r="L35" s="14">
        <f t="shared" si="0"/>
        <v>2.5659591043333023</v>
      </c>
      <c r="M35" s="14">
        <f t="shared" si="1"/>
        <v>-4.7663054672000129</v>
      </c>
      <c r="O35" s="14">
        <f t="shared" si="2"/>
        <v>6.584146125110963</v>
      </c>
      <c r="P35" s="14">
        <f t="shared" si="3"/>
        <v>22.717667806660732</v>
      </c>
    </row>
    <row r="36" spans="2:16" x14ac:dyDescent="0.4">
      <c r="B36" s="6">
        <v>34</v>
      </c>
      <c r="C36" s="2" t="s">
        <v>2</v>
      </c>
      <c r="D36" s="2">
        <v>19</v>
      </c>
      <c r="E36" s="5">
        <v>163.51560989999999</v>
      </c>
      <c r="F36" s="5">
        <v>62.401904459999997</v>
      </c>
      <c r="L36" s="14">
        <f t="shared" si="0"/>
        <v>-3.1864890956667011</v>
      </c>
      <c r="M36" s="14">
        <f t="shared" si="1"/>
        <v>0.56808563279998481</v>
      </c>
      <c r="O36" s="14">
        <f t="shared" si="2"/>
        <v>10.153712756802792</v>
      </c>
      <c r="P36" s="14">
        <f t="shared" si="3"/>
        <v>0.32272128619375917</v>
      </c>
    </row>
    <row r="37" spans="2:16" x14ac:dyDescent="0.4">
      <c r="B37" s="6">
        <v>35</v>
      </c>
      <c r="C37" s="2" t="s">
        <v>2</v>
      </c>
      <c r="D37" s="2">
        <v>20</v>
      </c>
      <c r="E37" s="5">
        <v>152.01673729999999</v>
      </c>
      <c r="F37" s="5">
        <v>48.878555820000003</v>
      </c>
      <c r="L37" s="14">
        <f t="shared" si="0"/>
        <v>-14.6853616956667</v>
      </c>
      <c r="M37" s="14">
        <f t="shared" si="1"/>
        <v>-12.95526300720001</v>
      </c>
      <c r="O37" s="14">
        <f t="shared" si="2"/>
        <v>215.65984813255471</v>
      </c>
      <c r="P37" s="14">
        <f t="shared" si="3"/>
        <v>167.83883958572505</v>
      </c>
    </row>
    <row r="38" spans="2:16" x14ac:dyDescent="0.4">
      <c r="B38" s="6">
        <v>36</v>
      </c>
      <c r="C38" s="2" t="s">
        <v>2</v>
      </c>
      <c r="D38" s="2">
        <v>18</v>
      </c>
      <c r="E38" s="5">
        <v>157.16544819999999</v>
      </c>
      <c r="F38" s="5">
        <v>45.11974489</v>
      </c>
      <c r="L38" s="14">
        <f t="shared" si="0"/>
        <v>-9.5366507956667022</v>
      </c>
      <c r="M38" s="14">
        <f t="shared" si="1"/>
        <v>-16.714073937200013</v>
      </c>
      <c r="O38" s="14">
        <f t="shared" si="2"/>
        <v>90.947708398490349</v>
      </c>
      <c r="P38" s="14">
        <f t="shared" si="3"/>
        <v>279.36026757818871</v>
      </c>
    </row>
    <row r="39" spans="2:16" x14ac:dyDescent="0.4">
      <c r="B39" s="6">
        <v>37</v>
      </c>
      <c r="C39" s="2" t="s">
        <v>1</v>
      </c>
      <c r="D39" s="2">
        <v>18</v>
      </c>
      <c r="E39" s="5">
        <v>168.00638190000001</v>
      </c>
      <c r="F39" s="5">
        <v>71.969654750000004</v>
      </c>
      <c r="L39" s="14">
        <f t="shared" si="0"/>
        <v>1.3042829043333199</v>
      </c>
      <c r="M39" s="14">
        <f t="shared" si="1"/>
        <v>10.135835922799991</v>
      </c>
      <c r="O39" s="14">
        <f t="shared" si="2"/>
        <v>1.7011538945361602</v>
      </c>
      <c r="P39" s="14">
        <f t="shared" si="3"/>
        <v>102.73516985392276</v>
      </c>
    </row>
    <row r="40" spans="2:16" x14ac:dyDescent="0.4">
      <c r="B40" s="6">
        <v>38</v>
      </c>
      <c r="C40" s="2" t="s">
        <v>2</v>
      </c>
      <c r="D40" s="2">
        <v>18</v>
      </c>
      <c r="E40" s="5">
        <v>166.79500060000001</v>
      </c>
      <c r="F40" s="5">
        <v>63.710657429999998</v>
      </c>
      <c r="L40" s="14">
        <f t="shared" si="0"/>
        <v>9.290160433332062E-2</v>
      </c>
      <c r="M40" s="14">
        <f t="shared" si="1"/>
        <v>1.8768386027999853</v>
      </c>
      <c r="O40" s="14">
        <f t="shared" si="2"/>
        <v>8.6307080877048564E-3</v>
      </c>
      <c r="P40" s="14">
        <f t="shared" si="3"/>
        <v>3.5225231409602009</v>
      </c>
    </row>
    <row r="41" spans="2:16" x14ac:dyDescent="0.4">
      <c r="B41" s="6">
        <v>39</v>
      </c>
      <c r="C41" s="2" t="s">
        <v>1</v>
      </c>
      <c r="D41" s="2">
        <v>18</v>
      </c>
      <c r="E41" s="5">
        <v>172.47833890000001</v>
      </c>
      <c r="F41" s="5">
        <v>66.086616449999994</v>
      </c>
      <c r="L41" s="14">
        <f t="shared" si="0"/>
        <v>5.7762399043333232</v>
      </c>
      <c r="M41" s="14">
        <f t="shared" si="1"/>
        <v>4.2527976227999815</v>
      </c>
      <c r="O41" s="14">
        <f t="shared" si="2"/>
        <v>33.364947432412642</v>
      </c>
      <c r="P41" s="14">
        <f t="shared" si="3"/>
        <v>18.086287620493174</v>
      </c>
    </row>
    <row r="42" spans="2:16" x14ac:dyDescent="0.4">
      <c r="B42" s="6">
        <v>40</v>
      </c>
      <c r="C42" s="2" t="s">
        <v>2</v>
      </c>
      <c r="D42" s="2">
        <v>18</v>
      </c>
      <c r="E42" s="5">
        <v>155.22636750000001</v>
      </c>
      <c r="F42" s="5">
        <v>60.907531349999999</v>
      </c>
      <c r="L42" s="14">
        <f t="shared" si="0"/>
        <v>-11.475731495666679</v>
      </c>
      <c r="M42" s="14">
        <f t="shared" si="1"/>
        <v>-0.92628747720001314</v>
      </c>
      <c r="O42" s="14">
        <f t="shared" si="2"/>
        <v>131.69241336063618</v>
      </c>
      <c r="P42" s="14">
        <f t="shared" si="3"/>
        <v>0.85800849041756488</v>
      </c>
    </row>
    <row r="43" spans="2:16" x14ac:dyDescent="0.4">
      <c r="B43" s="6">
        <v>41</v>
      </c>
      <c r="C43" s="2" t="s">
        <v>1</v>
      </c>
      <c r="D43" s="2">
        <v>19</v>
      </c>
      <c r="E43" s="5">
        <v>173.57250579999999</v>
      </c>
      <c r="F43" s="5">
        <v>73.02408964</v>
      </c>
      <c r="L43" s="14">
        <f t="shared" si="0"/>
        <v>6.8704068043332995</v>
      </c>
      <c r="M43" s="14">
        <f t="shared" si="1"/>
        <v>11.190270812799987</v>
      </c>
      <c r="O43" s="14">
        <f t="shared" si="2"/>
        <v>47.202489657029304</v>
      </c>
      <c r="P43" s="14">
        <f t="shared" si="3"/>
        <v>125.22216086380328</v>
      </c>
    </row>
    <row r="44" spans="2:16" x14ac:dyDescent="0.4">
      <c r="B44" s="6">
        <v>42</v>
      </c>
      <c r="C44" s="2" t="s">
        <v>1</v>
      </c>
      <c r="D44" s="2">
        <v>19</v>
      </c>
      <c r="E44" s="5">
        <v>174.13180489999999</v>
      </c>
      <c r="F44" s="5">
        <v>69.001548170000007</v>
      </c>
      <c r="L44" s="14">
        <f t="shared" si="0"/>
        <v>7.4297059043333036</v>
      </c>
      <c r="M44" s="14">
        <f t="shared" si="1"/>
        <v>7.1677293427999942</v>
      </c>
      <c r="O44" s="14">
        <f t="shared" si="2"/>
        <v>55.200529824885152</v>
      </c>
      <c r="P44" s="14">
        <f t="shared" si="3"/>
        <v>51.376343931636036</v>
      </c>
    </row>
    <row r="45" spans="2:16" x14ac:dyDescent="0.4">
      <c r="B45" s="6">
        <v>43</v>
      </c>
      <c r="C45" s="2" t="s">
        <v>1</v>
      </c>
      <c r="D45" s="2">
        <v>19</v>
      </c>
      <c r="E45" s="5">
        <v>178.41313579999999</v>
      </c>
      <c r="F45" s="5">
        <v>72.103460380000001</v>
      </c>
      <c r="L45" s="14">
        <f t="shared" si="0"/>
        <v>11.711036804333304</v>
      </c>
      <c r="M45" s="14">
        <f t="shared" si="1"/>
        <v>10.269641552799989</v>
      </c>
      <c r="O45" s="14">
        <f t="shared" si="2"/>
        <v>137.1483830324492</v>
      </c>
      <c r="P45" s="14">
        <f t="shared" si="3"/>
        <v>105.46553762299617</v>
      </c>
    </row>
    <row r="46" spans="2:16" x14ac:dyDescent="0.4">
      <c r="B46" s="6">
        <v>44</v>
      </c>
      <c r="C46" s="2" t="s">
        <v>1</v>
      </c>
      <c r="D46" s="2">
        <v>18</v>
      </c>
      <c r="E46" s="5">
        <v>178.38660229999999</v>
      </c>
      <c r="F46" s="5">
        <v>57.025906429999999</v>
      </c>
      <c r="L46" s="14">
        <f t="shared" si="0"/>
        <v>11.684503304333305</v>
      </c>
      <c r="M46" s="14">
        <f t="shared" si="1"/>
        <v>-4.8079123972000133</v>
      </c>
      <c r="O46" s="14">
        <f t="shared" si="2"/>
        <v>136.5276174689759</v>
      </c>
      <c r="P46" s="14">
        <f t="shared" si="3"/>
        <v>23.116021619149578</v>
      </c>
    </row>
    <row r="47" spans="2:16" x14ac:dyDescent="0.4">
      <c r="B47" s="6">
        <v>45</v>
      </c>
      <c r="C47" s="2" t="s">
        <v>2</v>
      </c>
      <c r="D47" s="2">
        <v>18</v>
      </c>
      <c r="E47" s="5">
        <v>157.74862870000001</v>
      </c>
      <c r="F47" s="5">
        <v>40.651308110000002</v>
      </c>
      <c r="L47" s="14">
        <f t="shared" si="0"/>
        <v>-8.9534702956666763</v>
      </c>
      <c r="M47" s="14">
        <f t="shared" si="1"/>
        <v>-21.18251071720001</v>
      </c>
      <c r="O47" s="14">
        <f t="shared" si="2"/>
        <v>80.164630335385525</v>
      </c>
      <c r="P47" s="14">
        <f t="shared" si="3"/>
        <v>448.69876028429331</v>
      </c>
    </row>
    <row r="48" spans="2:16" x14ac:dyDescent="0.4">
      <c r="B48" s="6">
        <v>46</v>
      </c>
      <c r="C48" s="2" t="s">
        <v>2</v>
      </c>
      <c r="D48" s="2">
        <v>18</v>
      </c>
      <c r="E48" s="5">
        <v>160.27666339999999</v>
      </c>
      <c r="F48" s="5">
        <v>62.659508780000003</v>
      </c>
      <c r="L48" s="14">
        <f t="shared" si="0"/>
        <v>-6.4254355956666984</v>
      </c>
      <c r="M48" s="14">
        <f t="shared" si="1"/>
        <v>0.82568995279999058</v>
      </c>
      <c r="O48" s="14">
        <f t="shared" si="2"/>
        <v>41.286222594060661</v>
      </c>
      <c r="P48" s="14">
        <f t="shared" si="3"/>
        <v>0.68176389815485072</v>
      </c>
    </row>
    <row r="49" spans="2:16" x14ac:dyDescent="0.4">
      <c r="B49" s="6">
        <v>47</v>
      </c>
      <c r="C49" s="2" t="s">
        <v>2</v>
      </c>
      <c r="D49" s="2">
        <v>19</v>
      </c>
      <c r="E49" s="5">
        <v>161.44238110000001</v>
      </c>
      <c r="F49" s="5">
        <v>48.706834190000002</v>
      </c>
      <c r="L49" s="14">
        <f t="shared" si="0"/>
        <v>-5.2597178956666824</v>
      </c>
      <c r="M49" s="14">
        <f t="shared" si="1"/>
        <v>-13.12698463720001</v>
      </c>
      <c r="O49" s="14">
        <f t="shared" si="2"/>
        <v>27.664632341996352</v>
      </c>
      <c r="P49" s="14">
        <f t="shared" si="3"/>
        <v>172.31772566528508</v>
      </c>
    </row>
    <row r="50" spans="2:16" x14ac:dyDescent="0.4">
      <c r="B50" s="6">
        <v>48</v>
      </c>
      <c r="C50" s="2" t="s">
        <v>1</v>
      </c>
      <c r="D50" s="2">
        <v>18</v>
      </c>
      <c r="E50" s="5">
        <v>168.28725259999999</v>
      </c>
      <c r="F50" s="5">
        <v>62.465896970000003</v>
      </c>
      <c r="L50" s="14">
        <f t="shared" si="0"/>
        <v>1.5851536043332999</v>
      </c>
      <c r="M50" s="14">
        <f t="shared" si="1"/>
        <v>0.63207814279999042</v>
      </c>
      <c r="O50" s="14">
        <f t="shared" si="2"/>
        <v>2.5127119493308516</v>
      </c>
      <c r="P50" s="14">
        <f t="shared" si="3"/>
        <v>0.39952277860548507</v>
      </c>
    </row>
    <row r="51" spans="2:16" x14ac:dyDescent="0.4">
      <c r="B51" s="6">
        <v>49</v>
      </c>
      <c r="C51" s="2" t="s">
        <v>1</v>
      </c>
      <c r="D51" s="2">
        <v>20</v>
      </c>
      <c r="E51" s="5">
        <v>170.60188070000001</v>
      </c>
      <c r="F51" s="5">
        <v>59.477487379999999</v>
      </c>
      <c r="L51" s="14">
        <f t="shared" si="0"/>
        <v>3.8997817043333214</v>
      </c>
      <c r="M51" s="14">
        <f t="shared" si="1"/>
        <v>-2.356331447200013</v>
      </c>
      <c r="O51" s="14">
        <f t="shared" si="2"/>
        <v>15.208297341452905</v>
      </c>
      <c r="P51" s="14">
        <f t="shared" si="3"/>
        <v>5.5522978890637074</v>
      </c>
    </row>
    <row r="52" spans="2:16" x14ac:dyDescent="0.4">
      <c r="B52" s="6">
        <v>50</v>
      </c>
      <c r="C52" s="2" t="s">
        <v>1</v>
      </c>
      <c r="D52" s="2">
        <v>19</v>
      </c>
      <c r="E52" s="5">
        <v>175.77235780000001</v>
      </c>
      <c r="F52" s="5">
        <v>72.076079840000006</v>
      </c>
      <c r="L52" s="14">
        <f t="shared" si="0"/>
        <v>9.0702588043333208</v>
      </c>
      <c r="M52" s="14">
        <f t="shared" si="1"/>
        <v>10.242261012799993</v>
      </c>
      <c r="O52" s="14">
        <f t="shared" si="2"/>
        <v>82.269594777586121</v>
      </c>
      <c r="P52" s="14">
        <f t="shared" si="3"/>
        <v>104.90391065432274</v>
      </c>
    </row>
    <row r="53" spans="2:16" x14ac:dyDescent="0.4">
      <c r="B53" s="6">
        <v>51</v>
      </c>
      <c r="C53" s="2" t="s">
        <v>1</v>
      </c>
      <c r="D53" s="2">
        <v>18</v>
      </c>
      <c r="E53" s="5">
        <v>163.52747769999999</v>
      </c>
      <c r="F53" s="5">
        <v>54.915434400000002</v>
      </c>
      <c r="L53" s="14">
        <f t="shared" si="0"/>
        <v>-3.1746212956666966</v>
      </c>
      <c r="M53" s="14">
        <f t="shared" si="1"/>
        <v>-6.9183844272000101</v>
      </c>
      <c r="O53" s="14">
        <f t="shared" si="2"/>
        <v>10.078220370900496</v>
      </c>
      <c r="P53" s="14">
        <f t="shared" si="3"/>
        <v>47.864043082523615</v>
      </c>
    </row>
    <row r="54" spans="2:16" x14ac:dyDescent="0.4">
      <c r="B54" s="6">
        <v>52</v>
      </c>
      <c r="C54" s="2" t="s">
        <v>1</v>
      </c>
      <c r="D54" s="2">
        <v>18</v>
      </c>
      <c r="E54" s="5">
        <v>164.29018260000001</v>
      </c>
      <c r="F54" s="5">
        <v>56.957855090000002</v>
      </c>
      <c r="L54" s="14">
        <f t="shared" si="0"/>
        <v>-2.4119163956666796</v>
      </c>
      <c r="M54" s="14">
        <f t="shared" si="1"/>
        <v>-4.87596373720001</v>
      </c>
      <c r="O54" s="14">
        <f t="shared" si="2"/>
        <v>5.8173406996857473</v>
      </c>
      <c r="P54" s="14">
        <f t="shared" si="3"/>
        <v>23.775022366489488</v>
      </c>
    </row>
    <row r="55" spans="2:16" x14ac:dyDescent="0.4">
      <c r="B55" s="6">
        <v>53</v>
      </c>
      <c r="C55" s="2" t="s">
        <v>1</v>
      </c>
      <c r="D55" s="2">
        <v>18</v>
      </c>
      <c r="E55" s="5">
        <v>174.40021640000001</v>
      </c>
      <c r="F55" s="5">
        <v>56.644949789999998</v>
      </c>
      <c r="L55" s="14">
        <f t="shared" si="0"/>
        <v>7.6981174043333169</v>
      </c>
      <c r="M55" s="14">
        <f t="shared" si="1"/>
        <v>-5.1888690372000141</v>
      </c>
      <c r="O55" s="14">
        <f t="shared" si="2"/>
        <v>59.261011570899527</v>
      </c>
      <c r="P55" s="14">
        <f t="shared" si="3"/>
        <v>26.924361885213003</v>
      </c>
    </row>
    <row r="56" spans="2:16" x14ac:dyDescent="0.4">
      <c r="B56" s="6">
        <v>54</v>
      </c>
      <c r="C56" s="2" t="s">
        <v>1</v>
      </c>
      <c r="D56" s="2">
        <v>18</v>
      </c>
      <c r="E56" s="5">
        <v>173.91358410000001</v>
      </c>
      <c r="F56" s="5">
        <v>65.995045039999994</v>
      </c>
      <c r="L56" s="14">
        <f t="shared" si="0"/>
        <v>7.2114851043333204</v>
      </c>
      <c r="M56" s="14">
        <f t="shared" si="1"/>
        <v>4.1612262127999813</v>
      </c>
      <c r="O56" s="14">
        <f t="shared" si="2"/>
        <v>52.005517410021362</v>
      </c>
      <c r="P56" s="14">
        <f t="shared" si="3"/>
        <v>17.315803594093676</v>
      </c>
    </row>
    <row r="57" spans="2:16" x14ac:dyDescent="0.4">
      <c r="B57" s="6">
        <v>55</v>
      </c>
      <c r="C57" s="2" t="s">
        <v>1</v>
      </c>
      <c r="D57" s="2">
        <v>18</v>
      </c>
      <c r="E57" s="5">
        <v>169.40461629999999</v>
      </c>
      <c r="F57" s="5">
        <v>91.258109129999994</v>
      </c>
      <c r="L57" s="14">
        <f t="shared" si="0"/>
        <v>2.7025173043332984</v>
      </c>
      <c r="M57" s="14">
        <f t="shared" si="1"/>
        <v>29.424290302799982</v>
      </c>
      <c r="O57" s="14">
        <f t="shared" si="2"/>
        <v>7.3035997802209174</v>
      </c>
      <c r="P57" s="14">
        <f t="shared" si="3"/>
        <v>865.788859823449</v>
      </c>
    </row>
    <row r="58" spans="2:16" x14ac:dyDescent="0.4">
      <c r="B58" s="6">
        <v>56</v>
      </c>
      <c r="C58" s="2" t="s">
        <v>2</v>
      </c>
      <c r="D58" s="2">
        <v>19</v>
      </c>
      <c r="E58" s="5">
        <v>146.98184319999999</v>
      </c>
      <c r="F58" s="5">
        <v>53.723780949999998</v>
      </c>
      <c r="L58" s="14">
        <f t="shared" si="0"/>
        <v>-19.720255795666702</v>
      </c>
      <c r="M58" s="14">
        <f t="shared" si="1"/>
        <v>-8.1100378772000141</v>
      </c>
      <c r="O58" s="14">
        <f t="shared" si="2"/>
        <v>388.88848864652618</v>
      </c>
      <c r="P58" s="14">
        <f t="shared" si="3"/>
        <v>65.77271436961891</v>
      </c>
    </row>
    <row r="59" spans="2:16" x14ac:dyDescent="0.4">
      <c r="B59" s="6">
        <v>57</v>
      </c>
      <c r="C59" s="2" t="s">
        <v>1</v>
      </c>
      <c r="D59" s="2">
        <v>18</v>
      </c>
      <c r="E59" s="5">
        <v>167.32292380000001</v>
      </c>
      <c r="F59" s="5">
        <v>51.382348360000002</v>
      </c>
      <c r="L59" s="14">
        <f t="shared" si="0"/>
        <v>0.62082480433332421</v>
      </c>
      <c r="M59" s="14">
        <f t="shared" si="1"/>
        <v>-10.451470467200011</v>
      </c>
      <c r="O59" s="14">
        <f t="shared" si="2"/>
        <v>0.38542343767551029</v>
      </c>
      <c r="P59" s="14">
        <f t="shared" si="3"/>
        <v>109.23323492675401</v>
      </c>
    </row>
    <row r="60" spans="2:16" x14ac:dyDescent="0.4">
      <c r="B60" s="6">
        <v>58</v>
      </c>
      <c r="C60" s="2" t="s">
        <v>1</v>
      </c>
      <c r="D60" s="2">
        <v>18</v>
      </c>
      <c r="E60" s="5">
        <v>170.40103089999999</v>
      </c>
      <c r="F60" s="5">
        <v>78.884271819999995</v>
      </c>
      <c r="L60" s="14">
        <f t="shared" si="0"/>
        <v>3.6989319043333069</v>
      </c>
      <c r="M60" s="14">
        <f t="shared" si="1"/>
        <v>17.050452992799983</v>
      </c>
      <c r="O60" s="14">
        <f t="shared" si="2"/>
        <v>13.682097232894824</v>
      </c>
      <c r="P60" s="14">
        <f t="shared" si="3"/>
        <v>290.71794725968186</v>
      </c>
    </row>
    <row r="61" spans="2:16" x14ac:dyDescent="0.4">
      <c r="B61" s="6">
        <v>59</v>
      </c>
      <c r="C61" s="2" t="s">
        <v>1</v>
      </c>
      <c r="D61" s="2">
        <v>19</v>
      </c>
      <c r="E61" s="5">
        <v>168.43795180000001</v>
      </c>
      <c r="F61" s="5">
        <v>52.271611350000001</v>
      </c>
      <c r="L61" s="14">
        <f t="shared" si="0"/>
        <v>1.7358528043333195</v>
      </c>
      <c r="M61" s="14">
        <f t="shared" si="1"/>
        <v>-9.5622074772000119</v>
      </c>
      <c r="O61" s="14">
        <f t="shared" si="2"/>
        <v>3.0131849583118493</v>
      </c>
      <c r="P61" s="14">
        <f t="shared" si="3"/>
        <v>91.435811837019813</v>
      </c>
    </row>
    <row r="62" spans="2:16" x14ac:dyDescent="0.4">
      <c r="B62" s="6">
        <v>60</v>
      </c>
      <c r="C62" s="2" t="s">
        <v>2</v>
      </c>
      <c r="D62" s="2">
        <v>18</v>
      </c>
      <c r="E62" s="5">
        <v>164.58466709999999</v>
      </c>
      <c r="F62" s="5">
        <v>56.119744799999999</v>
      </c>
      <c r="L62" s="14">
        <f t="shared" si="0"/>
        <v>-2.117431895666698</v>
      </c>
      <c r="M62" s="14">
        <f t="shared" si="1"/>
        <v>-5.714074027200013</v>
      </c>
      <c r="O62" s="14">
        <f t="shared" si="2"/>
        <v>4.4835178327866663</v>
      </c>
      <c r="P62" s="14">
        <f t="shared" si="3"/>
        <v>32.650641988321773</v>
      </c>
    </row>
    <row r="63" spans="2:16" x14ac:dyDescent="0.4">
      <c r="B63" s="6">
        <v>61</v>
      </c>
      <c r="C63" s="2" t="s">
        <v>1</v>
      </c>
      <c r="D63" s="2">
        <v>19</v>
      </c>
      <c r="E63" s="5">
        <v>176.67130710000001</v>
      </c>
      <c r="F63" s="5">
        <v>68.512094259999998</v>
      </c>
      <c r="L63" s="14">
        <f t="shared" si="0"/>
        <v>9.9692081043333189</v>
      </c>
      <c r="M63" s="14">
        <f t="shared" si="1"/>
        <v>6.6782754327999854</v>
      </c>
      <c r="O63" s="14">
        <f t="shared" si="2"/>
        <v>99.385110227505123</v>
      </c>
      <c r="P63" s="14">
        <f t="shared" si="3"/>
        <v>44.599362756339829</v>
      </c>
    </row>
    <row r="64" spans="2:16" x14ac:dyDescent="0.4">
      <c r="B64" s="6">
        <v>62</v>
      </c>
      <c r="C64" s="2" t="s">
        <v>1</v>
      </c>
      <c r="D64" s="2">
        <v>18</v>
      </c>
      <c r="E64" s="5">
        <v>163.29848609999999</v>
      </c>
      <c r="F64" s="5">
        <v>52.701699480000002</v>
      </c>
      <c r="L64" s="14">
        <f t="shared" si="0"/>
        <v>-3.4036128956666971</v>
      </c>
      <c r="M64" s="14">
        <f t="shared" si="1"/>
        <v>-9.1321193472000104</v>
      </c>
      <c r="O64" s="14">
        <f t="shared" si="2"/>
        <v>11.584580743548639</v>
      </c>
      <c r="P64" s="14">
        <f t="shared" si="3"/>
        <v>83.395603771504739</v>
      </c>
    </row>
    <row r="65" spans="2:16" x14ac:dyDescent="0.4">
      <c r="B65" s="6">
        <v>63</v>
      </c>
      <c r="C65" s="2" t="s">
        <v>2</v>
      </c>
      <c r="D65" s="2">
        <v>18</v>
      </c>
      <c r="E65" s="5">
        <v>150.09768439999999</v>
      </c>
      <c r="F65" s="5">
        <v>54.195421760000002</v>
      </c>
      <c r="L65" s="14">
        <f t="shared" si="0"/>
        <v>-16.604414595666697</v>
      </c>
      <c r="M65" s="14">
        <f t="shared" si="1"/>
        <v>-7.6383970672000103</v>
      </c>
      <c r="O65" s="14">
        <f t="shared" si="2"/>
        <v>275.70658406478924</v>
      </c>
      <c r="P65" s="14">
        <f t="shared" si="3"/>
        <v>58.345109756209716</v>
      </c>
    </row>
    <row r="66" spans="2:16" x14ac:dyDescent="0.4">
      <c r="B66" s="6">
        <v>64</v>
      </c>
      <c r="C66" s="2" t="s">
        <v>1</v>
      </c>
      <c r="D66" s="2">
        <v>18</v>
      </c>
      <c r="E66" s="5">
        <v>170.61849760000001</v>
      </c>
      <c r="F66" s="5">
        <v>55.87621867</v>
      </c>
      <c r="L66" s="14">
        <f t="shared" si="0"/>
        <v>3.9163986043333239</v>
      </c>
      <c r="M66" s="14">
        <f t="shared" si="1"/>
        <v>-5.9576001572000123</v>
      </c>
      <c r="O66" s="14">
        <f t="shared" si="2"/>
        <v>15.338178028024007</v>
      </c>
      <c r="P66" s="14">
        <f t="shared" si="3"/>
        <v>35.492999633069608</v>
      </c>
    </row>
    <row r="67" spans="2:16" x14ac:dyDescent="0.4">
      <c r="B67" s="6">
        <v>65</v>
      </c>
      <c r="C67" s="2" t="s">
        <v>2</v>
      </c>
      <c r="D67" s="2">
        <v>18</v>
      </c>
      <c r="E67" s="5">
        <v>158.9660825</v>
      </c>
      <c r="F67" s="5">
        <v>42.860781469999999</v>
      </c>
      <c r="L67" s="14">
        <f t="shared" si="0"/>
        <v>-7.7360164956666893</v>
      </c>
      <c r="M67" s="14">
        <f t="shared" si="1"/>
        <v>-18.973037357200013</v>
      </c>
      <c r="O67" s="14">
        <f t="shared" si="2"/>
        <v>59.845951221227125</v>
      </c>
      <c r="P67" s="14">
        <f t="shared" si="3"/>
        <v>359.97614655770724</v>
      </c>
    </row>
    <row r="68" spans="2:16" x14ac:dyDescent="0.4">
      <c r="B68" s="6">
        <v>66</v>
      </c>
      <c r="C68" s="2" t="s">
        <v>1</v>
      </c>
      <c r="D68" s="2">
        <v>18</v>
      </c>
      <c r="E68" s="5">
        <v>170.6804669</v>
      </c>
      <c r="F68" s="5">
        <v>75.470017150000004</v>
      </c>
      <c r="L68" s="14">
        <f t="shared" ref="L68:L131" si="4">E68-$I$5</f>
        <v>3.9783679043333109</v>
      </c>
      <c r="M68" s="14">
        <f t="shared" ref="M68:M131" si="5">F68-$J$5</f>
        <v>13.636198322799991</v>
      </c>
      <c r="O68" s="14">
        <f t="shared" ref="O68:O131" si="6">L68^2</f>
        <v>15.827411182229421</v>
      </c>
      <c r="P68" s="14">
        <f t="shared" ref="P68:P131" si="7">M68^2</f>
        <v>185.9459046987333</v>
      </c>
    </row>
    <row r="69" spans="2:16" x14ac:dyDescent="0.4">
      <c r="B69" s="6">
        <v>67</v>
      </c>
      <c r="C69" s="2" t="s">
        <v>2</v>
      </c>
      <c r="D69" s="2">
        <v>18</v>
      </c>
      <c r="E69" s="5">
        <v>166.5722237</v>
      </c>
      <c r="F69" s="5">
        <v>51.474895480000001</v>
      </c>
      <c r="L69" s="14">
        <f t="shared" si="4"/>
        <v>-0.12987529566669309</v>
      </c>
      <c r="M69" s="14">
        <f t="shared" si="5"/>
        <v>-10.358923347200012</v>
      </c>
      <c r="O69" s="14">
        <f t="shared" si="6"/>
        <v>1.6867592424510948E-2</v>
      </c>
      <c r="P69" s="14">
        <f t="shared" si="7"/>
        <v>107.3072929131655</v>
      </c>
    </row>
    <row r="70" spans="2:16" x14ac:dyDescent="0.4">
      <c r="B70" s="6">
        <v>68</v>
      </c>
      <c r="C70" s="2" t="s">
        <v>2</v>
      </c>
      <c r="D70" s="2">
        <v>19</v>
      </c>
      <c r="E70" s="5">
        <v>150.45525910000001</v>
      </c>
      <c r="F70" s="5">
        <v>56.599380830000001</v>
      </c>
      <c r="L70" s="14">
        <f t="shared" si="4"/>
        <v>-16.246839895666682</v>
      </c>
      <c r="M70" s="14">
        <f t="shared" si="5"/>
        <v>-5.2344379972000112</v>
      </c>
      <c r="O70" s="14">
        <f t="shared" si="6"/>
        <v>263.95980659542653</v>
      </c>
      <c r="P70" s="14">
        <f t="shared" si="7"/>
        <v>27.399341146531263</v>
      </c>
    </row>
    <row r="71" spans="2:16" x14ac:dyDescent="0.4">
      <c r="B71" s="6">
        <v>69</v>
      </c>
      <c r="C71" s="2" t="s">
        <v>1</v>
      </c>
      <c r="D71" s="2">
        <v>18</v>
      </c>
      <c r="E71" s="5">
        <v>172.382195</v>
      </c>
      <c r="F71" s="5">
        <v>66.308148779999996</v>
      </c>
      <c r="L71" s="14">
        <f t="shared" si="4"/>
        <v>5.6800960043333077</v>
      </c>
      <c r="M71" s="14">
        <f t="shared" si="5"/>
        <v>4.4743299527999838</v>
      </c>
      <c r="O71" s="14">
        <f t="shared" si="6"/>
        <v>32.263490618443207</v>
      </c>
      <c r="P71" s="14">
        <f t="shared" si="7"/>
        <v>20.019628526523107</v>
      </c>
    </row>
    <row r="72" spans="2:16" x14ac:dyDescent="0.4">
      <c r="B72" s="6">
        <v>70</v>
      </c>
      <c r="C72" s="2" t="s">
        <v>2</v>
      </c>
      <c r="D72" s="2">
        <v>18</v>
      </c>
      <c r="E72" s="5">
        <v>162.6317995</v>
      </c>
      <c r="F72" s="5">
        <v>70.764139249999999</v>
      </c>
      <c r="L72" s="14">
        <f t="shared" si="4"/>
        <v>-4.0702994956666885</v>
      </c>
      <c r="M72" s="14">
        <f t="shared" si="5"/>
        <v>8.9303204227999871</v>
      </c>
      <c r="O72" s="14">
        <f t="shared" si="6"/>
        <v>16.567337984424498</v>
      </c>
      <c r="P72" s="14">
        <f t="shared" si="7"/>
        <v>79.750622853878539</v>
      </c>
    </row>
    <row r="73" spans="2:16" x14ac:dyDescent="0.4">
      <c r="B73" s="6">
        <v>71</v>
      </c>
      <c r="C73" s="2" t="s">
        <v>2</v>
      </c>
      <c r="D73" s="2">
        <v>19</v>
      </c>
      <c r="E73" s="5">
        <v>163.91008339999999</v>
      </c>
      <c r="F73" s="5">
        <v>64.691751199999999</v>
      </c>
      <c r="L73" s="14">
        <f t="shared" si="4"/>
        <v>-2.7920155956666974</v>
      </c>
      <c r="M73" s="14">
        <f t="shared" si="5"/>
        <v>2.8579323727999864</v>
      </c>
      <c r="O73" s="14">
        <f t="shared" si="6"/>
        <v>7.7953510864460629</v>
      </c>
      <c r="P73" s="14">
        <f t="shared" si="7"/>
        <v>8.1677774474981604</v>
      </c>
    </row>
    <row r="74" spans="2:16" x14ac:dyDescent="0.4">
      <c r="B74" s="6">
        <v>72</v>
      </c>
      <c r="C74" s="2" t="s">
        <v>1</v>
      </c>
      <c r="D74" s="2">
        <v>18</v>
      </c>
      <c r="E74" s="5">
        <v>168.30825390000001</v>
      </c>
      <c r="F74" s="5">
        <v>68.129470389999994</v>
      </c>
      <c r="L74" s="14">
        <f t="shared" si="4"/>
        <v>1.606154904333323</v>
      </c>
      <c r="M74" s="14">
        <f t="shared" si="5"/>
        <v>6.2956515627999821</v>
      </c>
      <c r="O74" s="14">
        <f t="shared" si="6"/>
        <v>2.579733576713986</v>
      </c>
      <c r="P74" s="14">
        <f t="shared" si="7"/>
        <v>39.635228600185854</v>
      </c>
    </row>
    <row r="75" spans="2:16" x14ac:dyDescent="0.4">
      <c r="B75" s="6">
        <v>73</v>
      </c>
      <c r="C75" s="2" t="s">
        <v>1</v>
      </c>
      <c r="D75" s="2">
        <v>18</v>
      </c>
      <c r="E75" s="5">
        <v>170.7406411</v>
      </c>
      <c r="F75" s="5">
        <v>51.960291359999999</v>
      </c>
      <c r="L75" s="14">
        <f t="shared" si="4"/>
        <v>4.0385421043333167</v>
      </c>
      <c r="M75" s="14">
        <f t="shared" si="5"/>
        <v>-9.8735274672000131</v>
      </c>
      <c r="O75" s="14">
        <f t="shared" si="6"/>
        <v>16.309822328472976</v>
      </c>
      <c r="P75" s="14">
        <f t="shared" si="7"/>
        <v>97.48654464555311</v>
      </c>
    </row>
    <row r="76" spans="2:16" x14ac:dyDescent="0.4">
      <c r="B76" s="6">
        <v>74</v>
      </c>
      <c r="C76" s="2" t="s">
        <v>2</v>
      </c>
      <c r="D76" s="2">
        <v>18</v>
      </c>
      <c r="E76" s="5">
        <v>158.00600969999999</v>
      </c>
      <c r="F76" s="5">
        <v>59.58796315</v>
      </c>
      <c r="L76" s="14">
        <f t="shared" si="4"/>
        <v>-8.6960892956666953</v>
      </c>
      <c r="M76" s="14">
        <f t="shared" si="5"/>
        <v>-2.2458556772000122</v>
      </c>
      <c r="O76" s="14">
        <f t="shared" si="6"/>
        <v>75.621969038208874</v>
      </c>
      <c r="P76" s="14">
        <f t="shared" si="7"/>
        <v>5.0438677228115258</v>
      </c>
    </row>
    <row r="77" spans="2:16" x14ac:dyDescent="0.4">
      <c r="B77" s="6">
        <v>75</v>
      </c>
      <c r="C77" s="2" t="s">
        <v>1</v>
      </c>
      <c r="D77" s="2">
        <v>18</v>
      </c>
      <c r="E77" s="5">
        <v>168.6302263</v>
      </c>
      <c r="F77" s="5">
        <v>60.692567840000002</v>
      </c>
      <c r="L77" s="14">
        <f t="shared" si="4"/>
        <v>1.9281273043333158</v>
      </c>
      <c r="M77" s="14">
        <f t="shared" si="5"/>
        <v>-1.1412509872000101</v>
      </c>
      <c r="O77" s="14">
        <f t="shared" si="6"/>
        <v>3.7176749017156592</v>
      </c>
      <c r="P77" s="14">
        <f t="shared" si="7"/>
        <v>1.3024538157849974</v>
      </c>
    </row>
    <row r="78" spans="2:16" x14ac:dyDescent="0.4">
      <c r="B78" s="6">
        <v>76</v>
      </c>
      <c r="C78" s="2" t="s">
        <v>1</v>
      </c>
      <c r="D78" s="2">
        <v>18</v>
      </c>
      <c r="E78" s="5">
        <v>173.3996109</v>
      </c>
      <c r="F78" s="5">
        <v>59.602212139999999</v>
      </c>
      <c r="L78" s="14">
        <f t="shared" si="4"/>
        <v>6.6975119043333109</v>
      </c>
      <c r="M78" s="14">
        <f t="shared" si="5"/>
        <v>-2.2316066872000135</v>
      </c>
      <c r="O78" s="14">
        <f t="shared" si="6"/>
        <v>44.856665708686414</v>
      </c>
      <c r="P78" s="14">
        <f t="shared" si="7"/>
        <v>4.9800684063558194</v>
      </c>
    </row>
    <row r="79" spans="2:16" x14ac:dyDescent="0.4">
      <c r="B79" s="6">
        <v>77</v>
      </c>
      <c r="C79" s="2" t="s">
        <v>1</v>
      </c>
      <c r="D79" s="2">
        <v>19</v>
      </c>
      <c r="E79" s="5">
        <v>174.83049829999999</v>
      </c>
      <c r="F79" s="5">
        <v>59.231953859999997</v>
      </c>
      <c r="L79" s="14">
        <f t="shared" si="4"/>
        <v>8.1283993043332998</v>
      </c>
      <c r="M79" s="14">
        <f t="shared" si="5"/>
        <v>-2.6018649672000151</v>
      </c>
      <c r="O79" s="14">
        <f t="shared" si="6"/>
        <v>66.070875250686072</v>
      </c>
      <c r="P79" s="14">
        <f t="shared" si="7"/>
        <v>6.7697013075427357</v>
      </c>
    </row>
    <row r="80" spans="2:16" x14ac:dyDescent="0.4">
      <c r="B80" s="6">
        <v>78</v>
      </c>
      <c r="C80" s="2" t="s">
        <v>1</v>
      </c>
      <c r="D80" s="2">
        <v>20</v>
      </c>
      <c r="E80" s="5">
        <v>163.75690979999999</v>
      </c>
      <c r="F80" s="5">
        <v>51.624539550000001</v>
      </c>
      <c r="L80" s="14">
        <f t="shared" si="4"/>
        <v>-2.9451891956666998</v>
      </c>
      <c r="M80" s="14">
        <f t="shared" si="5"/>
        <v>-10.209279277200011</v>
      </c>
      <c r="O80" s="14">
        <f t="shared" si="6"/>
        <v>8.674139398271862</v>
      </c>
      <c r="P80" s="14">
        <f t="shared" si="7"/>
        <v>104.22938335986558</v>
      </c>
    </row>
    <row r="81" spans="2:16" x14ac:dyDescent="0.4">
      <c r="B81" s="6">
        <v>79</v>
      </c>
      <c r="C81" s="2" t="s">
        <v>1</v>
      </c>
      <c r="D81" s="2">
        <v>19</v>
      </c>
      <c r="E81" s="5">
        <v>173.33091469999999</v>
      </c>
      <c r="F81" s="5">
        <v>75.4006258</v>
      </c>
      <c r="L81" s="14">
        <f t="shared" si="4"/>
        <v>6.6288157043333058</v>
      </c>
      <c r="M81" s="14">
        <f t="shared" si="5"/>
        <v>13.566806972799988</v>
      </c>
      <c r="O81" s="14">
        <f t="shared" si="6"/>
        <v>43.941197642015858</v>
      </c>
      <c r="P81" s="14">
        <f t="shared" si="7"/>
        <v>184.05825143721438</v>
      </c>
    </row>
    <row r="82" spans="2:16" x14ac:dyDescent="0.4">
      <c r="B82" s="6">
        <v>80</v>
      </c>
      <c r="C82" s="2" t="s">
        <v>1</v>
      </c>
      <c r="D82" s="2">
        <v>19</v>
      </c>
      <c r="E82" s="5">
        <v>179.141873</v>
      </c>
      <c r="F82" s="5">
        <v>78.684464559999995</v>
      </c>
      <c r="L82" s="14">
        <f t="shared" si="4"/>
        <v>12.439774004333316</v>
      </c>
      <c r="M82" s="14">
        <f t="shared" si="5"/>
        <v>16.850645732799983</v>
      </c>
      <c r="O82" s="14">
        <f t="shared" si="6"/>
        <v>154.74797727888694</v>
      </c>
      <c r="P82" s="14">
        <f t="shared" si="7"/>
        <v>283.94426161233025</v>
      </c>
    </row>
    <row r="83" spans="2:16" x14ac:dyDescent="0.4">
      <c r="B83" s="6">
        <v>81</v>
      </c>
      <c r="C83" s="2" t="s">
        <v>2</v>
      </c>
      <c r="D83" s="2">
        <v>19</v>
      </c>
      <c r="E83" s="5">
        <v>153.83418789999999</v>
      </c>
      <c r="F83" s="5">
        <v>47.392564870000001</v>
      </c>
      <c r="L83" s="14">
        <f t="shared" si="4"/>
        <v>-12.867911095666699</v>
      </c>
      <c r="M83" s="14">
        <f t="shared" si="5"/>
        <v>-14.441253957200011</v>
      </c>
      <c r="O83" s="14">
        <f t="shared" si="6"/>
        <v>165.58313596598214</v>
      </c>
      <c r="P83" s="14">
        <f t="shared" si="7"/>
        <v>208.54981585634499</v>
      </c>
    </row>
    <row r="84" spans="2:16" x14ac:dyDescent="0.4">
      <c r="B84" s="6">
        <v>82</v>
      </c>
      <c r="C84" s="2" t="s">
        <v>1</v>
      </c>
      <c r="D84" s="2">
        <v>18</v>
      </c>
      <c r="E84" s="5">
        <v>167.07778920000001</v>
      </c>
      <c r="F84" s="5">
        <v>69.963849870000004</v>
      </c>
      <c r="L84" s="14">
        <f t="shared" si="4"/>
        <v>0.37569020433332412</v>
      </c>
      <c r="M84" s="14">
        <f t="shared" si="5"/>
        <v>8.1300310427999918</v>
      </c>
      <c r="O84" s="14">
        <f t="shared" si="6"/>
        <v>0.14114312963201484</v>
      </c>
      <c r="P84" s="14">
        <f t="shared" si="7"/>
        <v>66.097404756891521</v>
      </c>
    </row>
    <row r="85" spans="2:16" x14ac:dyDescent="0.4">
      <c r="B85" s="6">
        <v>83</v>
      </c>
      <c r="C85" s="2" t="s">
        <v>1</v>
      </c>
      <c r="D85" s="2">
        <v>18</v>
      </c>
      <c r="E85" s="5">
        <v>174.42269909999999</v>
      </c>
      <c r="F85" s="5">
        <v>71.992830900000001</v>
      </c>
      <c r="L85" s="14">
        <f t="shared" si="4"/>
        <v>7.7206001043333004</v>
      </c>
      <c r="M85" s="14">
        <f t="shared" si="5"/>
        <v>10.159012072799989</v>
      </c>
      <c r="O85" s="14">
        <f t="shared" si="6"/>
        <v>59.607665971031366</v>
      </c>
      <c r="P85" s="14">
        <f t="shared" si="7"/>
        <v>103.20552629529593</v>
      </c>
    </row>
    <row r="86" spans="2:16" x14ac:dyDescent="0.4">
      <c r="B86" s="6">
        <v>84</v>
      </c>
      <c r="C86" s="2" t="s">
        <v>1</v>
      </c>
      <c r="D86" s="2">
        <v>20</v>
      </c>
      <c r="E86" s="5">
        <v>159.21584949999999</v>
      </c>
      <c r="F86" s="5">
        <v>51.154839080000002</v>
      </c>
      <c r="L86" s="14">
        <f t="shared" si="4"/>
        <v>-7.4862494956666978</v>
      </c>
      <c r="M86" s="14">
        <f t="shared" si="5"/>
        <v>-10.67897974720001</v>
      </c>
      <c r="O86" s="14">
        <f t="shared" si="6"/>
        <v>56.043931511369891</v>
      </c>
      <c r="P86" s="14">
        <f t="shared" si="7"/>
        <v>114.04060844110799</v>
      </c>
    </row>
    <row r="87" spans="2:16" x14ac:dyDescent="0.4">
      <c r="B87" s="6">
        <v>85</v>
      </c>
      <c r="C87" s="2" t="s">
        <v>1</v>
      </c>
      <c r="D87" s="2">
        <v>18</v>
      </c>
      <c r="E87" s="5">
        <v>169.8598968</v>
      </c>
      <c r="F87" s="5">
        <v>69.345859410000003</v>
      </c>
      <c r="L87" s="14">
        <f t="shared" si="4"/>
        <v>3.1577978043333133</v>
      </c>
      <c r="M87" s="14">
        <f t="shared" si="5"/>
        <v>7.5120405827999903</v>
      </c>
      <c r="O87" s="14">
        <f t="shared" si="6"/>
        <v>9.9716869730522948</v>
      </c>
      <c r="P87" s="14">
        <f t="shared" si="7"/>
        <v>56.430753717634019</v>
      </c>
    </row>
    <row r="88" spans="2:16" x14ac:dyDescent="0.4">
      <c r="B88" s="6">
        <v>86</v>
      </c>
      <c r="C88" s="2" t="s">
        <v>1</v>
      </c>
      <c r="D88" s="2">
        <v>19</v>
      </c>
      <c r="E88" s="5">
        <v>164.134692</v>
      </c>
      <c r="F88" s="5">
        <v>48.806378770000002</v>
      </c>
      <c r="L88" s="14">
        <f t="shared" si="4"/>
        <v>-2.567406995666687</v>
      </c>
      <c r="M88" s="14">
        <f t="shared" si="5"/>
        <v>-13.02744005720001</v>
      </c>
      <c r="O88" s="14">
        <f t="shared" si="6"/>
        <v>6.5915786813982438</v>
      </c>
      <c r="P88" s="14">
        <f t="shared" si="7"/>
        <v>169.71419444393942</v>
      </c>
    </row>
    <row r="89" spans="2:16" x14ac:dyDescent="0.4">
      <c r="B89" s="6">
        <v>87</v>
      </c>
      <c r="C89" s="2" t="s">
        <v>1</v>
      </c>
      <c r="D89" s="2">
        <v>18</v>
      </c>
      <c r="E89" s="5">
        <v>166.87404309999999</v>
      </c>
      <c r="F89" s="5">
        <v>61.594668300000002</v>
      </c>
      <c r="L89" s="14">
        <f t="shared" si="4"/>
        <v>0.17194410433330631</v>
      </c>
      <c r="M89" s="14">
        <f t="shared" si="5"/>
        <v>-0.23915052720001029</v>
      </c>
      <c r="O89" s="14">
        <f t="shared" si="6"/>
        <v>2.9564775014982926E-2</v>
      </c>
      <c r="P89" s="14">
        <f t="shared" si="7"/>
        <v>5.7192974660042861E-2</v>
      </c>
    </row>
    <row r="90" spans="2:16" x14ac:dyDescent="0.4">
      <c r="B90" s="6">
        <v>88</v>
      </c>
      <c r="C90" s="2" t="s">
        <v>1</v>
      </c>
      <c r="D90" s="2">
        <v>19</v>
      </c>
      <c r="E90" s="5">
        <v>169.33780870000001</v>
      </c>
      <c r="F90" s="5">
        <v>74.008182790000006</v>
      </c>
      <c r="L90" s="14">
        <f t="shared" si="4"/>
        <v>2.6357097043333226</v>
      </c>
      <c r="M90" s="14">
        <f t="shared" si="5"/>
        <v>12.174363962799994</v>
      </c>
      <c r="O90" s="14">
        <f t="shared" si="6"/>
        <v>6.9469656455168511</v>
      </c>
      <c r="P90" s="14">
        <f t="shared" si="7"/>
        <v>148.21513789872319</v>
      </c>
    </row>
    <row r="91" spans="2:16" x14ac:dyDescent="0.4">
      <c r="B91" s="6">
        <v>89</v>
      </c>
      <c r="C91" s="2" t="s">
        <v>1</v>
      </c>
      <c r="D91" s="2">
        <v>19</v>
      </c>
      <c r="E91" s="5">
        <v>162.8780074</v>
      </c>
      <c r="F91" s="5">
        <v>57.856900070000002</v>
      </c>
      <c r="L91" s="14">
        <f t="shared" si="4"/>
        <v>-3.8240915956666868</v>
      </c>
      <c r="M91" s="14">
        <f t="shared" si="5"/>
        <v>-3.9769187572000106</v>
      </c>
      <c r="O91" s="14">
        <f t="shared" si="6"/>
        <v>14.623676532048586</v>
      </c>
      <c r="P91" s="14">
        <f t="shared" si="7"/>
        <v>15.815882801369277</v>
      </c>
    </row>
    <row r="92" spans="2:16" x14ac:dyDescent="0.4">
      <c r="B92" s="6">
        <v>90</v>
      </c>
      <c r="C92" s="2" t="s">
        <v>1</v>
      </c>
      <c r="D92" s="2">
        <v>18</v>
      </c>
      <c r="E92" s="5">
        <v>167.18474399999999</v>
      </c>
      <c r="F92" s="5">
        <v>70.262180729999997</v>
      </c>
      <c r="L92" s="14">
        <f t="shared" si="4"/>
        <v>0.48264500433330682</v>
      </c>
      <c r="M92" s="14">
        <f t="shared" si="5"/>
        <v>8.4283619027999848</v>
      </c>
      <c r="O92" s="14">
        <f t="shared" si="6"/>
        <v>0.23294620020789775</v>
      </c>
      <c r="P92" s="14">
        <f t="shared" si="7"/>
        <v>71.037284364570183</v>
      </c>
    </row>
    <row r="93" spans="2:16" x14ac:dyDescent="0.4">
      <c r="B93" s="6">
        <v>91</v>
      </c>
      <c r="C93" s="2" t="s">
        <v>2</v>
      </c>
      <c r="D93" s="2">
        <v>18</v>
      </c>
      <c r="E93" s="5">
        <v>155.12259800000001</v>
      </c>
      <c r="F93" s="5">
        <v>59.707660169999997</v>
      </c>
      <c r="L93" s="14">
        <f t="shared" si="4"/>
        <v>-11.579500995666677</v>
      </c>
      <c r="M93" s="14">
        <f t="shared" si="5"/>
        <v>-2.1261586572000155</v>
      </c>
      <c r="O93" s="14">
        <f t="shared" si="6"/>
        <v>134.08484330864559</v>
      </c>
      <c r="P93" s="14">
        <f t="shared" si="7"/>
        <v>4.5205506355865728</v>
      </c>
    </row>
    <row r="94" spans="2:16" x14ac:dyDescent="0.4">
      <c r="B94" s="6">
        <v>92</v>
      </c>
      <c r="C94" s="2" t="s">
        <v>1</v>
      </c>
      <c r="D94" s="2">
        <v>18</v>
      </c>
      <c r="E94" s="5">
        <v>172.8935256</v>
      </c>
      <c r="F94" s="5">
        <v>79.648250160000003</v>
      </c>
      <c r="L94" s="14">
        <f t="shared" si="4"/>
        <v>6.1914266043333157</v>
      </c>
      <c r="M94" s="14">
        <f t="shared" si="5"/>
        <v>17.814431332799991</v>
      </c>
      <c r="O94" s="14">
        <f t="shared" si="6"/>
        <v>38.333763396846372</v>
      </c>
      <c r="P94" s="14">
        <f t="shared" si="7"/>
        <v>317.35396371104605</v>
      </c>
    </row>
    <row r="95" spans="2:16" x14ac:dyDescent="0.4">
      <c r="B95" s="6">
        <v>93</v>
      </c>
      <c r="C95" s="2" t="s">
        <v>1</v>
      </c>
      <c r="D95" s="2">
        <v>18</v>
      </c>
      <c r="E95" s="5">
        <v>166.2743231</v>
      </c>
      <c r="F95" s="5">
        <v>50.31555041</v>
      </c>
      <c r="L95" s="14">
        <f t="shared" si="4"/>
        <v>-0.42777589566668439</v>
      </c>
      <c r="M95" s="14">
        <f t="shared" si="5"/>
        <v>-11.518268417200012</v>
      </c>
      <c r="O95" s="14">
        <f t="shared" si="6"/>
        <v>0.18299221691343406</v>
      </c>
      <c r="P95" s="14">
        <f t="shared" si="7"/>
        <v>132.67050733066728</v>
      </c>
    </row>
    <row r="96" spans="2:16" x14ac:dyDescent="0.4">
      <c r="B96" s="6">
        <v>94</v>
      </c>
      <c r="C96" s="2" t="s">
        <v>1</v>
      </c>
      <c r="D96" s="2">
        <v>19</v>
      </c>
      <c r="E96" s="5">
        <v>163.35187339999999</v>
      </c>
      <c r="F96" s="5">
        <v>56.392439379999999</v>
      </c>
      <c r="L96" s="14">
        <f t="shared" si="4"/>
        <v>-3.3502255956667</v>
      </c>
      <c r="M96" s="14">
        <f t="shared" si="5"/>
        <v>-5.4413794472000134</v>
      </c>
      <c r="O96" s="14">
        <f t="shared" si="6"/>
        <v>11.224011541860294</v>
      </c>
      <c r="P96" s="14">
        <f t="shared" si="7"/>
        <v>29.608610288410723</v>
      </c>
    </row>
    <row r="97" spans="2:16" x14ac:dyDescent="0.4">
      <c r="B97" s="6">
        <v>95</v>
      </c>
      <c r="C97" s="2" t="s">
        <v>1</v>
      </c>
      <c r="D97" s="2">
        <v>18</v>
      </c>
      <c r="E97" s="5">
        <v>171.27096420000001</v>
      </c>
      <c r="F97" s="5">
        <v>59.909330429999997</v>
      </c>
      <c r="L97" s="14">
        <f t="shared" si="4"/>
        <v>4.5688652043333207</v>
      </c>
      <c r="M97" s="14">
        <f t="shared" si="5"/>
        <v>-1.9244883972000153</v>
      </c>
      <c r="O97" s="14">
        <f t="shared" si="6"/>
        <v>20.874529255367754</v>
      </c>
      <c r="P97" s="14">
        <f t="shared" si="7"/>
        <v>3.7036555909574838</v>
      </c>
    </row>
    <row r="98" spans="2:16" x14ac:dyDescent="0.4">
      <c r="B98" s="6">
        <v>96</v>
      </c>
      <c r="C98" s="2" t="s">
        <v>2</v>
      </c>
      <c r="D98" s="2">
        <v>18</v>
      </c>
      <c r="E98" s="5">
        <v>151.9715578</v>
      </c>
      <c r="F98" s="5">
        <v>47.553057959999997</v>
      </c>
      <c r="L98" s="14">
        <f t="shared" si="4"/>
        <v>-14.730541195666689</v>
      </c>
      <c r="M98" s="14">
        <f t="shared" si="5"/>
        <v>-14.280760867200016</v>
      </c>
      <c r="O98" s="14">
        <f t="shared" si="6"/>
        <v>216.9888439172334</v>
      </c>
      <c r="P98" s="14">
        <f t="shared" si="7"/>
        <v>203.94013094615136</v>
      </c>
    </row>
    <row r="99" spans="2:16" x14ac:dyDescent="0.4">
      <c r="B99" s="6">
        <v>97</v>
      </c>
      <c r="C99" s="2" t="s">
        <v>1</v>
      </c>
      <c r="D99" s="2">
        <v>18</v>
      </c>
      <c r="E99" s="5">
        <v>179.57206819999999</v>
      </c>
      <c r="F99" s="5">
        <v>59.683128029999999</v>
      </c>
      <c r="L99" s="14">
        <f t="shared" si="4"/>
        <v>12.869969204333302</v>
      </c>
      <c r="M99" s="14">
        <f t="shared" si="5"/>
        <v>-2.1506907972000135</v>
      </c>
      <c r="O99" s="14">
        <f t="shared" si="6"/>
        <v>165.63610732048755</v>
      </c>
      <c r="P99" s="14">
        <f t="shared" si="7"/>
        <v>4.6254709051608298</v>
      </c>
    </row>
    <row r="100" spans="2:16" x14ac:dyDescent="0.4">
      <c r="B100" s="6">
        <v>98</v>
      </c>
      <c r="C100" s="2" t="s">
        <v>2</v>
      </c>
      <c r="D100" s="2">
        <v>18</v>
      </c>
      <c r="E100" s="5">
        <v>165.0107941</v>
      </c>
      <c r="F100" s="5">
        <v>71.245369359999998</v>
      </c>
      <c r="L100" s="14">
        <f t="shared" si="4"/>
        <v>-1.6913048956666898</v>
      </c>
      <c r="M100" s="14">
        <f t="shared" si="5"/>
        <v>9.4115505327999855</v>
      </c>
      <c r="O100" s="14">
        <f t="shared" si="6"/>
        <v>2.8605122501061127</v>
      </c>
      <c r="P100" s="14">
        <f t="shared" si="7"/>
        <v>88.577283431447697</v>
      </c>
    </row>
    <row r="101" spans="2:16" x14ac:dyDescent="0.4">
      <c r="B101" s="6">
        <v>99</v>
      </c>
      <c r="C101" s="2" t="s">
        <v>1</v>
      </c>
      <c r="D101" s="2">
        <v>18</v>
      </c>
      <c r="E101" s="5">
        <v>167.113572</v>
      </c>
      <c r="F101" s="5">
        <v>81.061086840000002</v>
      </c>
      <c r="L101" s="14">
        <f t="shared" si="4"/>
        <v>0.41147300433331679</v>
      </c>
      <c r="M101" s="14">
        <f t="shared" si="5"/>
        <v>19.227268012799989</v>
      </c>
      <c r="O101" s="14">
        <f t="shared" si="6"/>
        <v>0.16931003329508573</v>
      </c>
      <c r="P101" s="14">
        <f t="shared" si="7"/>
        <v>369.68783523604162</v>
      </c>
    </row>
    <row r="102" spans="2:16" x14ac:dyDescent="0.4">
      <c r="B102" s="6">
        <v>100</v>
      </c>
      <c r="C102" s="2" t="s">
        <v>1</v>
      </c>
      <c r="D102" s="2">
        <v>18</v>
      </c>
      <c r="E102" s="5">
        <v>168.71317020000001</v>
      </c>
      <c r="F102" s="5">
        <v>62.881923800000003</v>
      </c>
      <c r="L102" s="14">
        <f t="shared" si="4"/>
        <v>2.0110712043333194</v>
      </c>
      <c r="M102" s="14">
        <f t="shared" si="5"/>
        <v>1.0481049727999903</v>
      </c>
      <c r="O102" s="14">
        <f t="shared" si="6"/>
        <v>4.0444073888986676</v>
      </c>
      <c r="P102" s="14">
        <f t="shared" si="7"/>
        <v>1.0985240340080684</v>
      </c>
    </row>
    <row r="103" spans="2:16" x14ac:dyDescent="0.4">
      <c r="B103" s="6">
        <v>101</v>
      </c>
      <c r="C103" s="2" t="s">
        <v>1</v>
      </c>
      <c r="D103" s="2">
        <v>19</v>
      </c>
      <c r="E103" s="5">
        <v>165.49923229999999</v>
      </c>
      <c r="F103" s="5">
        <v>46.074426539999997</v>
      </c>
      <c r="L103" s="14">
        <f t="shared" si="4"/>
        <v>-1.2028666956666996</v>
      </c>
      <c r="M103" s="14">
        <f t="shared" si="5"/>
        <v>-15.759392287200015</v>
      </c>
      <c r="O103" s="14">
        <f t="shared" si="6"/>
        <v>1.4468882875441245</v>
      </c>
      <c r="P103" s="14">
        <f t="shared" si="7"/>
        <v>248.35844526185932</v>
      </c>
    </row>
    <row r="104" spans="2:16" x14ac:dyDescent="0.4">
      <c r="B104" s="6">
        <v>102</v>
      </c>
      <c r="C104" s="2" t="s">
        <v>1</v>
      </c>
      <c r="D104" s="2">
        <v>18</v>
      </c>
      <c r="E104" s="5">
        <v>163.94145649999999</v>
      </c>
      <c r="F104" s="5">
        <v>55.382798219999998</v>
      </c>
      <c r="L104" s="14">
        <f t="shared" si="4"/>
        <v>-2.7606424956667013</v>
      </c>
      <c r="M104" s="14">
        <f t="shared" si="5"/>
        <v>-6.4510206072000145</v>
      </c>
      <c r="O104" s="14">
        <f t="shared" si="6"/>
        <v>7.6211469888808727</v>
      </c>
      <c r="P104" s="14">
        <f t="shared" si="7"/>
        <v>41.615666874519242</v>
      </c>
    </row>
    <row r="105" spans="2:16" x14ac:dyDescent="0.4">
      <c r="B105" s="6">
        <v>103</v>
      </c>
      <c r="C105" s="2" t="s">
        <v>1</v>
      </c>
      <c r="D105" s="2">
        <v>18</v>
      </c>
      <c r="E105" s="5">
        <v>170.4778953</v>
      </c>
      <c r="F105" s="5">
        <v>63.091131580000003</v>
      </c>
      <c r="L105" s="14">
        <f t="shared" si="4"/>
        <v>3.775796304333312</v>
      </c>
      <c r="M105" s="14">
        <f t="shared" si="5"/>
        <v>1.2573127527999901</v>
      </c>
      <c r="O105" s="14">
        <f t="shared" si="6"/>
        <v>14.256637731817097</v>
      </c>
      <c r="P105" s="14">
        <f t="shared" si="7"/>
        <v>1.5808353583534891</v>
      </c>
    </row>
    <row r="106" spans="2:16" x14ac:dyDescent="0.4">
      <c r="B106" s="6">
        <v>104</v>
      </c>
      <c r="C106" s="2" t="s">
        <v>1</v>
      </c>
      <c r="D106" s="2">
        <v>19</v>
      </c>
      <c r="E106" s="5">
        <v>169.33320399999999</v>
      </c>
      <c r="F106" s="5">
        <v>80.0293207</v>
      </c>
      <c r="L106" s="14">
        <f t="shared" si="4"/>
        <v>2.6311050043333069</v>
      </c>
      <c r="M106" s="14">
        <f t="shared" si="5"/>
        <v>18.195501872799987</v>
      </c>
      <c r="O106" s="14">
        <f t="shared" si="6"/>
        <v>6.9227135438277703</v>
      </c>
      <c r="P106" s="14">
        <f t="shared" si="7"/>
        <v>331.07628840306785</v>
      </c>
    </row>
    <row r="107" spans="2:16" x14ac:dyDescent="0.4">
      <c r="B107" s="6">
        <v>105</v>
      </c>
      <c r="C107" s="2" t="s">
        <v>1</v>
      </c>
      <c r="D107" s="2">
        <v>19</v>
      </c>
      <c r="E107" s="5">
        <v>188.82777770000001</v>
      </c>
      <c r="F107" s="5">
        <v>70.328342480000003</v>
      </c>
      <c r="L107" s="14">
        <f t="shared" si="4"/>
        <v>22.125678704333325</v>
      </c>
      <c r="M107" s="14">
        <f t="shared" si="5"/>
        <v>8.494523652799991</v>
      </c>
      <c r="O107" s="14">
        <f t="shared" si="6"/>
        <v>489.54565812738917</v>
      </c>
      <c r="P107" s="14">
        <f t="shared" si="7"/>
        <v>72.156932087978504</v>
      </c>
    </row>
    <row r="108" spans="2:16" x14ac:dyDescent="0.4">
      <c r="B108" s="6">
        <v>106</v>
      </c>
      <c r="C108" s="2" t="s">
        <v>2</v>
      </c>
      <c r="D108" s="2">
        <v>18</v>
      </c>
      <c r="E108" s="5">
        <v>155.47814500000001</v>
      </c>
      <c r="F108" s="5">
        <v>45.707383010000001</v>
      </c>
      <c r="L108" s="14">
        <f t="shared" si="4"/>
        <v>-11.223953995666676</v>
      </c>
      <c r="M108" s="14">
        <f t="shared" si="5"/>
        <v>-16.126435817200012</v>
      </c>
      <c r="O108" s="14">
        <f t="shared" si="6"/>
        <v>125.97714329684194</v>
      </c>
      <c r="P108" s="14">
        <f t="shared" si="7"/>
        <v>260.06193216627139</v>
      </c>
    </row>
    <row r="109" spans="2:16" x14ac:dyDescent="0.4">
      <c r="B109" s="6">
        <v>107</v>
      </c>
      <c r="C109" s="2" t="s">
        <v>2</v>
      </c>
      <c r="D109" s="2">
        <v>18</v>
      </c>
      <c r="E109" s="5">
        <v>159.23382029999999</v>
      </c>
      <c r="F109" s="5">
        <v>41.343825590000002</v>
      </c>
      <c r="L109" s="14">
        <f t="shared" si="4"/>
        <v>-7.4682786956666973</v>
      </c>
      <c r="M109" s="14">
        <f t="shared" si="5"/>
        <v>-20.489993237200011</v>
      </c>
      <c r="O109" s="14">
        <f t="shared" si="6"/>
        <v>55.775186676149069</v>
      </c>
      <c r="P109" s="14">
        <f t="shared" si="7"/>
        <v>419.83982286050218</v>
      </c>
    </row>
    <row r="110" spans="2:16" x14ac:dyDescent="0.4">
      <c r="B110" s="6">
        <v>108</v>
      </c>
      <c r="C110" s="2" t="s">
        <v>1</v>
      </c>
      <c r="D110" s="2">
        <v>18</v>
      </c>
      <c r="E110" s="5">
        <v>169.77678610000001</v>
      </c>
      <c r="F110" s="5">
        <v>70.707779049999999</v>
      </c>
      <c r="L110" s="14">
        <f t="shared" si="4"/>
        <v>3.0746871043333215</v>
      </c>
      <c r="M110" s="14">
        <f t="shared" si="5"/>
        <v>8.8739602227999868</v>
      </c>
      <c r="O110" s="14">
        <f t="shared" si="6"/>
        <v>9.4537007895536256</v>
      </c>
      <c r="P110" s="14">
        <f t="shared" si="7"/>
        <v>78.74717003583639</v>
      </c>
    </row>
    <row r="111" spans="2:16" x14ac:dyDescent="0.4">
      <c r="B111" s="6">
        <v>109</v>
      </c>
      <c r="C111" s="2" t="s">
        <v>1</v>
      </c>
      <c r="D111" s="2">
        <v>18</v>
      </c>
      <c r="E111" s="5">
        <v>162.966577</v>
      </c>
      <c r="F111" s="5">
        <v>63.736580859999997</v>
      </c>
      <c r="L111" s="14">
        <f t="shared" si="4"/>
        <v>-3.7355219956666872</v>
      </c>
      <c r="M111" s="14">
        <f t="shared" si="5"/>
        <v>1.9027620327999841</v>
      </c>
      <c r="O111" s="14">
        <f t="shared" si="6"/>
        <v>13.95412458010963</v>
      </c>
      <c r="P111" s="14">
        <f t="shared" si="7"/>
        <v>3.6205033534651281</v>
      </c>
    </row>
    <row r="112" spans="2:16" x14ac:dyDescent="0.4">
      <c r="B112" s="6">
        <v>110</v>
      </c>
      <c r="C112" s="2" t="s">
        <v>1</v>
      </c>
      <c r="D112" s="2">
        <v>19</v>
      </c>
      <c r="E112" s="5">
        <v>167.63819609999999</v>
      </c>
      <c r="F112" s="5">
        <v>63.001624649999997</v>
      </c>
      <c r="L112" s="14">
        <f t="shared" si="4"/>
        <v>0.93609710433329951</v>
      </c>
      <c r="M112" s="14">
        <f t="shared" si="5"/>
        <v>1.1678058227999841</v>
      </c>
      <c r="O112" s="14">
        <f t="shared" si="6"/>
        <v>0.87627778874118822</v>
      </c>
      <c r="P112" s="14">
        <f t="shared" si="7"/>
        <v>1.3637704397655479</v>
      </c>
    </row>
    <row r="113" spans="2:16" x14ac:dyDescent="0.4">
      <c r="B113" s="6">
        <v>111</v>
      </c>
      <c r="C113" s="2" t="s">
        <v>2</v>
      </c>
      <c r="D113" s="2">
        <v>18</v>
      </c>
      <c r="E113" s="5">
        <v>160.82817829999999</v>
      </c>
      <c r="F113" s="5">
        <v>52.71368674</v>
      </c>
      <c r="L113" s="14">
        <f t="shared" si="4"/>
        <v>-5.8739206956666976</v>
      </c>
      <c r="M113" s="14">
        <f t="shared" si="5"/>
        <v>-9.1201320872000124</v>
      </c>
      <c r="O113" s="14">
        <f t="shared" si="6"/>
        <v>34.502944338981543</v>
      </c>
      <c r="P113" s="14">
        <f t="shared" si="7"/>
        <v>83.17680928797526</v>
      </c>
    </row>
    <row r="114" spans="2:16" x14ac:dyDescent="0.4">
      <c r="B114" s="6">
        <v>112</v>
      </c>
      <c r="C114" s="2" t="s">
        <v>1</v>
      </c>
      <c r="D114" s="2">
        <v>19</v>
      </c>
      <c r="E114" s="5">
        <v>182.52230589999999</v>
      </c>
      <c r="F114" s="5">
        <v>72.460380670000006</v>
      </c>
      <c r="L114" s="14">
        <f t="shared" si="4"/>
        <v>15.820206904333304</v>
      </c>
      <c r="M114" s="14">
        <f t="shared" si="5"/>
        <v>10.626561842799994</v>
      </c>
      <c r="O114" s="14">
        <f t="shared" si="6"/>
        <v>250.27894649591514</v>
      </c>
      <c r="P114" s="14">
        <f t="shared" si="7"/>
        <v>112.92381659885281</v>
      </c>
    </row>
    <row r="115" spans="2:16" x14ac:dyDescent="0.4">
      <c r="B115" s="6">
        <v>113</v>
      </c>
      <c r="C115" s="2" t="s">
        <v>1</v>
      </c>
      <c r="D115" s="2">
        <v>18</v>
      </c>
      <c r="E115" s="5">
        <v>166.5591445</v>
      </c>
      <c r="F115" s="5">
        <v>66.90274891</v>
      </c>
      <c r="L115" s="14">
        <f t="shared" si="4"/>
        <v>-0.14295449566668594</v>
      </c>
      <c r="M115" s="14">
        <f t="shared" si="5"/>
        <v>5.0689300827999872</v>
      </c>
      <c r="O115" s="14">
        <f t="shared" si="6"/>
        <v>2.0435987831316529E-2</v>
      </c>
      <c r="P115" s="14">
        <f t="shared" si="7"/>
        <v>25.694052184314685</v>
      </c>
    </row>
    <row r="116" spans="2:16" x14ac:dyDescent="0.4">
      <c r="B116" s="6">
        <v>114</v>
      </c>
      <c r="C116" s="2" t="s">
        <v>1</v>
      </c>
      <c r="D116" s="2">
        <v>18</v>
      </c>
      <c r="E116" s="5">
        <v>161.2516689</v>
      </c>
      <c r="F116" s="5">
        <v>51.505323509999997</v>
      </c>
      <c r="L116" s="14">
        <f t="shared" si="4"/>
        <v>-5.4504300956666896</v>
      </c>
      <c r="M116" s="14">
        <f t="shared" si="5"/>
        <v>-10.328495317200016</v>
      </c>
      <c r="O116" s="14">
        <f t="shared" si="6"/>
        <v>29.707188227749199</v>
      </c>
      <c r="P116" s="14">
        <f t="shared" si="7"/>
        <v>106.67781551742266</v>
      </c>
    </row>
    <row r="117" spans="2:16" x14ac:dyDescent="0.4">
      <c r="B117" s="6">
        <v>115</v>
      </c>
      <c r="C117" s="2" t="s">
        <v>1</v>
      </c>
      <c r="D117" s="2">
        <v>19</v>
      </c>
      <c r="E117" s="5">
        <v>172.70538859999999</v>
      </c>
      <c r="F117" s="5">
        <v>77.242195420000002</v>
      </c>
      <c r="L117" s="14">
        <f t="shared" si="4"/>
        <v>6.0032896043333039</v>
      </c>
      <c r="M117" s="14">
        <f t="shared" si="5"/>
        <v>15.408376592799989</v>
      </c>
      <c r="O117" s="14">
        <f t="shared" si="6"/>
        <v>36.03948607349632</v>
      </c>
      <c r="P117" s="14">
        <f t="shared" si="7"/>
        <v>237.41806922554662</v>
      </c>
    </row>
    <row r="118" spans="2:16" x14ac:dyDescent="0.4">
      <c r="B118" s="6">
        <v>116</v>
      </c>
      <c r="C118" s="2" t="s">
        <v>1</v>
      </c>
      <c r="D118" s="2">
        <v>18</v>
      </c>
      <c r="E118" s="5">
        <v>171.7247433</v>
      </c>
      <c r="F118" s="5">
        <v>60.197207810000002</v>
      </c>
      <c r="L118" s="14">
        <f t="shared" si="4"/>
        <v>5.022644304333312</v>
      </c>
      <c r="M118" s="14">
        <f t="shared" si="5"/>
        <v>-1.6366110172000106</v>
      </c>
      <c r="O118" s="14">
        <f t="shared" si="6"/>
        <v>25.226955807851859</v>
      </c>
      <c r="P118" s="14">
        <f t="shared" si="7"/>
        <v>2.6784956216204532</v>
      </c>
    </row>
    <row r="119" spans="2:16" x14ac:dyDescent="0.4">
      <c r="B119" s="6">
        <v>117</v>
      </c>
      <c r="C119" s="2" t="s">
        <v>1</v>
      </c>
      <c r="D119" s="2">
        <v>19</v>
      </c>
      <c r="E119" s="5">
        <v>172.10835800000001</v>
      </c>
      <c r="F119" s="5">
        <v>56.459527749999999</v>
      </c>
      <c r="L119" s="14">
        <f t="shared" si="4"/>
        <v>5.4062590043333216</v>
      </c>
      <c r="M119" s="14">
        <f t="shared" si="5"/>
        <v>-5.374291077200013</v>
      </c>
      <c r="O119" s="14">
        <f t="shared" si="6"/>
        <v>29.227636421935117</v>
      </c>
      <c r="P119" s="14">
        <f t="shared" si="7"/>
        <v>28.883004582471674</v>
      </c>
    </row>
    <row r="120" spans="2:16" x14ac:dyDescent="0.4">
      <c r="B120" s="6">
        <v>118</v>
      </c>
      <c r="C120" s="2" t="s">
        <v>1</v>
      </c>
      <c r="D120" s="2">
        <v>18</v>
      </c>
      <c r="E120" s="5">
        <v>171.20737990000001</v>
      </c>
      <c r="F120" s="5">
        <v>63.748730549999998</v>
      </c>
      <c r="L120" s="14">
        <f t="shared" si="4"/>
        <v>4.5052809043333184</v>
      </c>
      <c r="M120" s="14">
        <f t="shared" si="5"/>
        <v>1.9149117227999852</v>
      </c>
      <c r="O120" s="14">
        <f t="shared" si="6"/>
        <v>20.297556026950442</v>
      </c>
      <c r="P120" s="14">
        <f t="shared" si="7"/>
        <v>3.6668869061168077</v>
      </c>
    </row>
    <row r="121" spans="2:16" x14ac:dyDescent="0.4">
      <c r="B121" s="6">
        <v>119</v>
      </c>
      <c r="C121" s="2" t="s">
        <v>1</v>
      </c>
      <c r="D121" s="2">
        <v>18</v>
      </c>
      <c r="E121" s="5">
        <v>160.44487939999999</v>
      </c>
      <c r="F121" s="5">
        <v>48.597370519999998</v>
      </c>
      <c r="L121" s="14">
        <f t="shared" si="4"/>
        <v>-6.2572195956666974</v>
      </c>
      <c r="M121" s="14">
        <f t="shared" si="5"/>
        <v>-13.236448307200014</v>
      </c>
      <c r="O121" s="14">
        <f t="shared" si="6"/>
        <v>39.152797068395309</v>
      </c>
      <c r="P121" s="14">
        <f t="shared" si="7"/>
        <v>175.20356378917811</v>
      </c>
    </row>
    <row r="122" spans="2:16" x14ac:dyDescent="0.4">
      <c r="B122" s="6">
        <v>120</v>
      </c>
      <c r="C122" s="2" t="s">
        <v>2</v>
      </c>
      <c r="D122" s="2">
        <v>18</v>
      </c>
      <c r="E122" s="5">
        <v>154.61816880000001</v>
      </c>
      <c r="F122" s="5">
        <v>53.575472830000002</v>
      </c>
      <c r="L122" s="14">
        <f t="shared" si="4"/>
        <v>-12.083930195666682</v>
      </c>
      <c r="M122" s="14">
        <f t="shared" si="5"/>
        <v>-8.2583459972000099</v>
      </c>
      <c r="O122" s="14">
        <f t="shared" si="6"/>
        <v>146.02136897374501</v>
      </c>
      <c r="P122" s="14">
        <f t="shared" si="7"/>
        <v>68.200278609469422</v>
      </c>
    </row>
    <row r="123" spans="2:16" x14ac:dyDescent="0.4">
      <c r="B123" s="6">
        <v>121</v>
      </c>
      <c r="C123" s="2" t="s">
        <v>1</v>
      </c>
      <c r="D123" s="2">
        <v>18</v>
      </c>
      <c r="E123" s="5">
        <v>171.8595263</v>
      </c>
      <c r="F123" s="5">
        <v>74.599461090000005</v>
      </c>
      <c r="L123" s="14">
        <f t="shared" si="4"/>
        <v>5.1574273043333108</v>
      </c>
      <c r="M123" s="14">
        <f t="shared" si="5"/>
        <v>12.765642262799993</v>
      </c>
      <c r="O123" s="14">
        <f t="shared" si="6"/>
        <v>26.599056399482759</v>
      </c>
      <c r="P123" s="14">
        <f t="shared" si="7"/>
        <v>162.96162238178533</v>
      </c>
    </row>
    <row r="124" spans="2:16" x14ac:dyDescent="0.4">
      <c r="B124" s="6">
        <v>122</v>
      </c>
      <c r="C124" s="2" t="s">
        <v>1</v>
      </c>
      <c r="D124" s="2">
        <v>18</v>
      </c>
      <c r="E124" s="5">
        <v>179.6704076</v>
      </c>
      <c r="F124" s="5">
        <v>66.582930480000002</v>
      </c>
      <c r="L124" s="14">
        <f t="shared" si="4"/>
        <v>12.968308604333316</v>
      </c>
      <c r="M124" s="14">
        <f t="shared" si="5"/>
        <v>4.7491116527999893</v>
      </c>
      <c r="O124" s="14">
        <f t="shared" si="6"/>
        <v>168.17702805722553</v>
      </c>
      <c r="P124" s="14">
        <f t="shared" si="7"/>
        <v>22.554061490760645</v>
      </c>
    </row>
    <row r="125" spans="2:16" x14ac:dyDescent="0.4">
      <c r="B125" s="6">
        <v>123</v>
      </c>
      <c r="C125" s="2" t="s">
        <v>2</v>
      </c>
      <c r="D125" s="2">
        <v>18</v>
      </c>
      <c r="E125" s="5">
        <v>162.8908438</v>
      </c>
      <c r="F125" s="5">
        <v>73.351476399999996</v>
      </c>
      <c r="L125" s="14">
        <f t="shared" si="4"/>
        <v>-3.8112551956666891</v>
      </c>
      <c r="M125" s="14">
        <f t="shared" si="5"/>
        <v>11.517657572799983</v>
      </c>
      <c r="O125" s="14">
        <f t="shared" si="6"/>
        <v>14.525666166496332</v>
      </c>
      <c r="P125" s="14">
        <f t="shared" si="7"/>
        <v>132.6564359642768</v>
      </c>
    </row>
    <row r="126" spans="2:16" x14ac:dyDescent="0.4">
      <c r="B126" s="6">
        <v>124</v>
      </c>
      <c r="C126" s="2" t="s">
        <v>1</v>
      </c>
      <c r="D126" s="2">
        <v>18</v>
      </c>
      <c r="E126" s="5">
        <v>173.83199490000001</v>
      </c>
      <c r="F126" s="5">
        <v>82.267146830000002</v>
      </c>
      <c r="L126" s="14">
        <f t="shared" si="4"/>
        <v>7.1298959043333241</v>
      </c>
      <c r="M126" s="14">
        <f t="shared" si="5"/>
        <v>20.433328002799989</v>
      </c>
      <c r="O126" s="14">
        <f t="shared" si="6"/>
        <v>50.835415606629113</v>
      </c>
      <c r="P126" s="14">
        <f t="shared" si="7"/>
        <v>417.52089327001016</v>
      </c>
    </row>
    <row r="127" spans="2:16" x14ac:dyDescent="0.4">
      <c r="B127" s="6">
        <v>125</v>
      </c>
      <c r="C127" s="2" t="s">
        <v>2</v>
      </c>
      <c r="D127" s="2">
        <v>18</v>
      </c>
      <c r="E127" s="5">
        <v>159.24857249999999</v>
      </c>
      <c r="F127" s="5">
        <v>55.379334030000003</v>
      </c>
      <c r="L127" s="14">
        <f t="shared" si="4"/>
        <v>-7.4535264956666936</v>
      </c>
      <c r="M127" s="14">
        <f t="shared" si="5"/>
        <v>-6.4544847972000099</v>
      </c>
      <c r="O127" s="14">
        <f t="shared" si="6"/>
        <v>55.555057221605423</v>
      </c>
      <c r="P127" s="14">
        <f t="shared" si="7"/>
        <v>41.660373997286051</v>
      </c>
    </row>
    <row r="128" spans="2:16" x14ac:dyDescent="0.4">
      <c r="B128" s="6">
        <v>126</v>
      </c>
      <c r="C128" s="2" t="s">
        <v>1</v>
      </c>
      <c r="D128" s="2">
        <v>18</v>
      </c>
      <c r="E128" s="5">
        <v>169.88619679999999</v>
      </c>
      <c r="F128" s="5">
        <v>57.347491150000003</v>
      </c>
      <c r="L128" s="14">
        <f t="shared" si="4"/>
        <v>3.1840978043333052</v>
      </c>
      <c r="M128" s="14">
        <f t="shared" si="5"/>
        <v>-4.4863276772000091</v>
      </c>
      <c r="O128" s="14">
        <f t="shared" si="6"/>
        <v>10.138478827560176</v>
      </c>
      <c r="P128" s="14">
        <f t="shared" si="7"/>
        <v>20.127136027210831</v>
      </c>
    </row>
    <row r="129" spans="2:16" x14ac:dyDescent="0.4">
      <c r="B129" s="6">
        <v>127</v>
      </c>
      <c r="C129" s="2" t="s">
        <v>1</v>
      </c>
      <c r="D129" s="2">
        <v>18</v>
      </c>
      <c r="E129" s="5">
        <v>172.19493890000001</v>
      </c>
      <c r="F129" s="5">
        <v>57.61247891</v>
      </c>
      <c r="L129" s="14">
        <f t="shared" si="4"/>
        <v>5.4928399043333229</v>
      </c>
      <c r="M129" s="14">
        <f t="shared" si="5"/>
        <v>-4.2213399172000123</v>
      </c>
      <c r="O129" s="14">
        <f t="shared" si="6"/>
        <v>30.171290214636507</v>
      </c>
      <c r="P129" s="14">
        <f t="shared" si="7"/>
        <v>17.819710696546206</v>
      </c>
    </row>
    <row r="130" spans="2:16" x14ac:dyDescent="0.4">
      <c r="B130" s="6">
        <v>128</v>
      </c>
      <c r="C130" s="2" t="s">
        <v>1</v>
      </c>
      <c r="D130" s="2">
        <v>20</v>
      </c>
      <c r="E130" s="5">
        <v>173.10443900000001</v>
      </c>
      <c r="F130" s="5">
        <v>77.001243209999998</v>
      </c>
      <c r="L130" s="14">
        <f t="shared" si="4"/>
        <v>6.4023400043333254</v>
      </c>
      <c r="M130" s="14">
        <f t="shared" si="5"/>
        <v>15.167424382799986</v>
      </c>
      <c r="O130" s="14">
        <f t="shared" si="6"/>
        <v>40.989957531086844</v>
      </c>
      <c r="P130" s="14">
        <f t="shared" si="7"/>
        <v>230.05076240795555</v>
      </c>
    </row>
    <row r="131" spans="2:16" x14ac:dyDescent="0.4">
      <c r="B131" s="6">
        <v>129</v>
      </c>
      <c r="C131" s="2" t="s">
        <v>1</v>
      </c>
      <c r="D131" s="2">
        <v>18</v>
      </c>
      <c r="E131" s="5">
        <v>167.50882519999999</v>
      </c>
      <c r="F131" s="5">
        <v>57.14320317</v>
      </c>
      <c r="L131" s="14">
        <f t="shared" si="4"/>
        <v>0.80672620433330167</v>
      </c>
      <c r="M131" s="14">
        <f t="shared" si="5"/>
        <v>-4.6906156572000128</v>
      </c>
      <c r="O131" s="14">
        <f t="shared" si="6"/>
        <v>0.65080716875801603</v>
      </c>
      <c r="P131" s="14">
        <f t="shared" si="7"/>
        <v>22.001875243569909</v>
      </c>
    </row>
    <row r="132" spans="2:16" x14ac:dyDescent="0.4">
      <c r="B132" s="6">
        <v>130</v>
      </c>
      <c r="C132" s="2" t="s">
        <v>1</v>
      </c>
      <c r="D132" s="2">
        <v>18</v>
      </c>
      <c r="E132" s="5">
        <v>174.32819019999999</v>
      </c>
      <c r="F132" s="5">
        <v>67.840723650000001</v>
      </c>
      <c r="L132" s="14">
        <f t="shared" ref="L132:L195" si="8">E132-$I$5</f>
        <v>7.6260912043333065</v>
      </c>
      <c r="M132" s="14">
        <f t="shared" ref="M132:M195" si="9">F132-$J$5</f>
        <v>6.0069048227999886</v>
      </c>
      <c r="O132" s="14">
        <f t="shared" ref="O132:O195" si="10">L132^2</f>
        <v>58.157267056809822</v>
      </c>
      <c r="P132" s="14">
        <f t="shared" ref="P132:P195" si="11">M132^2</f>
        <v>36.082905550177763</v>
      </c>
    </row>
    <row r="133" spans="2:16" x14ac:dyDescent="0.4">
      <c r="B133" s="6">
        <v>131</v>
      </c>
      <c r="C133" s="2" t="s">
        <v>1</v>
      </c>
      <c r="D133" s="2">
        <v>19</v>
      </c>
      <c r="E133" s="5">
        <v>172.0276097</v>
      </c>
      <c r="F133" s="5">
        <v>62.727395020000003</v>
      </c>
      <c r="L133" s="14">
        <f t="shared" si="8"/>
        <v>5.3255107043333112</v>
      </c>
      <c r="M133" s="14">
        <f t="shared" si="9"/>
        <v>0.89357619279999057</v>
      </c>
      <c r="O133" s="14">
        <f t="shared" si="10"/>
        <v>28.361064261968679</v>
      </c>
      <c r="P133" s="14">
        <f t="shared" si="11"/>
        <v>0.79847841233892591</v>
      </c>
    </row>
    <row r="134" spans="2:16" x14ac:dyDescent="0.4">
      <c r="B134" s="6">
        <v>132</v>
      </c>
      <c r="C134" s="2" t="s">
        <v>1</v>
      </c>
      <c r="D134" s="2">
        <v>18</v>
      </c>
      <c r="E134" s="5">
        <v>171.29533559999999</v>
      </c>
      <c r="F134" s="5">
        <v>73.61100682</v>
      </c>
      <c r="L134" s="14">
        <f t="shared" si="8"/>
        <v>4.5932366043332991</v>
      </c>
      <c r="M134" s="14">
        <f t="shared" si="9"/>
        <v>11.777187992799988</v>
      </c>
      <c r="O134" s="14">
        <f t="shared" si="10"/>
        <v>21.097822503387295</v>
      </c>
      <c r="P134" s="14">
        <f t="shared" si="11"/>
        <v>138.7021570177522</v>
      </c>
    </row>
    <row r="135" spans="2:16" x14ac:dyDescent="0.4">
      <c r="B135" s="6">
        <v>133</v>
      </c>
      <c r="C135" s="2" t="s">
        <v>1</v>
      </c>
      <c r="D135" s="2">
        <v>18</v>
      </c>
      <c r="E135" s="5">
        <v>167.4770197</v>
      </c>
      <c r="F135" s="5">
        <v>58.687327179999997</v>
      </c>
      <c r="L135" s="14">
        <f t="shared" si="8"/>
        <v>0.77492070433331151</v>
      </c>
      <c r="M135" s="14">
        <f t="shared" si="9"/>
        <v>-3.1464916472000155</v>
      </c>
      <c r="O135" s="14">
        <f t="shared" si="10"/>
        <v>0.60050209800443555</v>
      </c>
      <c r="P135" s="14">
        <f t="shared" si="11"/>
        <v>9.9004096858994668</v>
      </c>
    </row>
    <row r="136" spans="2:16" x14ac:dyDescent="0.4">
      <c r="B136" s="6">
        <v>134</v>
      </c>
      <c r="C136" s="2" t="s">
        <v>2</v>
      </c>
      <c r="D136" s="2">
        <v>18</v>
      </c>
      <c r="E136" s="5">
        <v>161.17098859999999</v>
      </c>
      <c r="F136" s="5">
        <v>64.157505869999994</v>
      </c>
      <c r="L136" s="14">
        <f t="shared" si="8"/>
        <v>-5.5311103956667012</v>
      </c>
      <c r="M136" s="14">
        <f t="shared" si="9"/>
        <v>2.3236870427999818</v>
      </c>
      <c r="O136" s="14">
        <f t="shared" si="10"/>
        <v>30.593182209052252</v>
      </c>
      <c r="P136" s="14">
        <f t="shared" si="11"/>
        <v>5.3995214728765246</v>
      </c>
    </row>
    <row r="137" spans="2:16" x14ac:dyDescent="0.4">
      <c r="B137" s="6">
        <v>135</v>
      </c>
      <c r="C137" s="2" t="s">
        <v>2</v>
      </c>
      <c r="D137" s="2">
        <v>18</v>
      </c>
      <c r="E137" s="5">
        <v>158.49046569999999</v>
      </c>
      <c r="F137" s="5">
        <v>56.229051149999997</v>
      </c>
      <c r="L137" s="14">
        <f t="shared" si="8"/>
        <v>-8.2116332956667009</v>
      </c>
      <c r="M137" s="14">
        <f t="shared" si="9"/>
        <v>-5.6047676772000159</v>
      </c>
      <c r="O137" s="14">
        <f t="shared" si="10"/>
        <v>67.430921382501964</v>
      </c>
      <c r="P137" s="14">
        <f t="shared" si="11"/>
        <v>31.41342071538606</v>
      </c>
    </row>
    <row r="138" spans="2:16" x14ac:dyDescent="0.4">
      <c r="B138" s="6">
        <v>136</v>
      </c>
      <c r="C138" s="2" t="s">
        <v>2</v>
      </c>
      <c r="D138" s="2">
        <v>18</v>
      </c>
      <c r="E138" s="5">
        <v>160.65917719999999</v>
      </c>
      <c r="F138" s="5">
        <v>61.912729859999999</v>
      </c>
      <c r="L138" s="14">
        <f t="shared" si="8"/>
        <v>-6.0429217956667003</v>
      </c>
      <c r="M138" s="14">
        <f t="shared" si="9"/>
        <v>7.8911032799986458E-2</v>
      </c>
      <c r="O138" s="14">
        <f t="shared" si="10"/>
        <v>36.516903828543654</v>
      </c>
      <c r="P138" s="14">
        <f t="shared" si="11"/>
        <v>6.2269510975605383E-3</v>
      </c>
    </row>
    <row r="139" spans="2:16" x14ac:dyDescent="0.4">
      <c r="B139" s="6">
        <v>137</v>
      </c>
      <c r="C139" s="2" t="s">
        <v>1</v>
      </c>
      <c r="D139" s="2">
        <v>19</v>
      </c>
      <c r="E139" s="5">
        <v>163.1314371</v>
      </c>
      <c r="F139" s="5">
        <v>57.715487299999999</v>
      </c>
      <c r="L139" s="14">
        <f t="shared" si="8"/>
        <v>-3.5706618956666887</v>
      </c>
      <c r="M139" s="14">
        <f t="shared" si="9"/>
        <v>-4.1183315272000129</v>
      </c>
      <c r="O139" s="14">
        <f t="shared" si="10"/>
        <v>12.749626373166031</v>
      </c>
      <c r="P139" s="14">
        <f t="shared" si="11"/>
        <v>16.960654567929591</v>
      </c>
    </row>
    <row r="140" spans="2:16" x14ac:dyDescent="0.4">
      <c r="B140" s="6">
        <v>138</v>
      </c>
      <c r="C140" s="2" t="s">
        <v>1</v>
      </c>
      <c r="D140" s="2">
        <v>18</v>
      </c>
      <c r="E140" s="5">
        <v>169.47629549999999</v>
      </c>
      <c r="F140" s="5">
        <v>61.595958179999997</v>
      </c>
      <c r="L140" s="14">
        <f t="shared" si="8"/>
        <v>2.7741965043333039</v>
      </c>
      <c r="M140" s="14">
        <f t="shared" si="9"/>
        <v>-0.23786064720001576</v>
      </c>
      <c r="O140" s="14">
        <f t="shared" si="10"/>
        <v>7.6961662446551227</v>
      </c>
      <c r="P140" s="14">
        <f t="shared" si="11"/>
        <v>5.6577687486410365E-2</v>
      </c>
    </row>
    <row r="141" spans="2:16" x14ac:dyDescent="0.4">
      <c r="B141" s="6">
        <v>139</v>
      </c>
      <c r="C141" s="2" t="s">
        <v>1</v>
      </c>
      <c r="D141" s="2">
        <v>18</v>
      </c>
      <c r="E141" s="5">
        <v>166.86848409999999</v>
      </c>
      <c r="F141" s="5">
        <v>59.972359679999997</v>
      </c>
      <c r="L141" s="14">
        <f t="shared" si="8"/>
        <v>0.16638510433330111</v>
      </c>
      <c r="M141" s="14">
        <f t="shared" si="9"/>
        <v>-1.8614591472000157</v>
      </c>
      <c r="O141" s="14">
        <f t="shared" si="10"/>
        <v>2.7684002944003496E-2</v>
      </c>
      <c r="P141" s="14">
        <f t="shared" si="11"/>
        <v>3.4650301566946098</v>
      </c>
    </row>
    <row r="142" spans="2:16" x14ac:dyDescent="0.4">
      <c r="B142" s="6">
        <v>140</v>
      </c>
      <c r="C142" s="2" t="s">
        <v>2</v>
      </c>
      <c r="D142" s="2">
        <v>18</v>
      </c>
      <c r="E142" s="5">
        <v>161.2377682</v>
      </c>
      <c r="F142" s="5">
        <v>59.265820470000001</v>
      </c>
      <c r="L142" s="14">
        <f t="shared" si="8"/>
        <v>-5.4643307956666831</v>
      </c>
      <c r="M142" s="14">
        <f t="shared" si="9"/>
        <v>-2.5679983572000111</v>
      </c>
      <c r="O142" s="14">
        <f t="shared" si="10"/>
        <v>29.858911044471284</v>
      </c>
      <c r="P142" s="14">
        <f t="shared" si="11"/>
        <v>6.5946155625819562</v>
      </c>
    </row>
    <row r="143" spans="2:16" x14ac:dyDescent="0.4">
      <c r="B143" s="6">
        <v>141</v>
      </c>
      <c r="C143" s="2" t="s">
        <v>2</v>
      </c>
      <c r="D143" s="2">
        <v>19</v>
      </c>
      <c r="E143" s="5">
        <v>161.03455170000001</v>
      </c>
      <c r="F143" s="5">
        <v>72.195735940000006</v>
      </c>
      <c r="L143" s="14">
        <f t="shared" si="8"/>
        <v>-5.6675472956666795</v>
      </c>
      <c r="M143" s="14">
        <f t="shared" si="9"/>
        <v>10.361917112799993</v>
      </c>
      <c r="O143" s="14">
        <f t="shared" si="10"/>
        <v>32.121092348618689</v>
      </c>
      <c r="P143" s="14">
        <f t="shared" si="11"/>
        <v>107.36932625253735</v>
      </c>
    </row>
    <row r="144" spans="2:16" x14ac:dyDescent="0.4">
      <c r="B144" s="6">
        <v>142</v>
      </c>
      <c r="C144" s="2" t="s">
        <v>2</v>
      </c>
      <c r="D144" s="2">
        <v>19</v>
      </c>
      <c r="E144" s="5">
        <v>163.1152841</v>
      </c>
      <c r="F144" s="5">
        <v>68.820198849999997</v>
      </c>
      <c r="L144" s="14">
        <f t="shared" si="8"/>
        <v>-3.5868148956666914</v>
      </c>
      <c r="M144" s="14">
        <f t="shared" si="9"/>
        <v>6.9863800227999846</v>
      </c>
      <c r="O144" s="14">
        <f t="shared" si="10"/>
        <v>12.865241095776458</v>
      </c>
      <c r="P144" s="14">
        <f t="shared" si="11"/>
        <v>48.809505822978714</v>
      </c>
    </row>
    <row r="145" spans="2:16" x14ac:dyDescent="0.4">
      <c r="B145" s="6">
        <v>143</v>
      </c>
      <c r="C145" s="2" t="s">
        <v>1</v>
      </c>
      <c r="D145" s="2">
        <v>18</v>
      </c>
      <c r="E145" s="5">
        <v>173.1151898</v>
      </c>
      <c r="F145" s="5">
        <v>64.433845570000003</v>
      </c>
      <c r="L145" s="14">
        <f t="shared" si="8"/>
        <v>6.4130908043333079</v>
      </c>
      <c r="M145" s="14">
        <f t="shared" si="9"/>
        <v>2.6000267427999901</v>
      </c>
      <c r="O145" s="14">
        <f t="shared" si="10"/>
        <v>41.127733664624436</v>
      </c>
      <c r="P145" s="14">
        <f t="shared" si="11"/>
        <v>6.7601390632751261</v>
      </c>
    </row>
    <row r="146" spans="2:16" x14ac:dyDescent="0.4">
      <c r="B146" s="6">
        <v>144</v>
      </c>
      <c r="C146" s="2" t="s">
        <v>2</v>
      </c>
      <c r="D146" s="2">
        <v>18</v>
      </c>
      <c r="E146" s="5">
        <v>158.1674768</v>
      </c>
      <c r="F146" s="5">
        <v>49.883200070000001</v>
      </c>
      <c r="L146" s="14">
        <f t="shared" si="8"/>
        <v>-8.5346221956666852</v>
      </c>
      <c r="M146" s="14">
        <f t="shared" si="9"/>
        <v>-11.950618757200012</v>
      </c>
      <c r="O146" s="14">
        <f t="shared" si="10"/>
        <v>72.839776022766429</v>
      </c>
      <c r="P146" s="14">
        <f t="shared" si="11"/>
        <v>142.81728867994076</v>
      </c>
    </row>
    <row r="147" spans="2:16" x14ac:dyDescent="0.4">
      <c r="B147" s="6">
        <v>145</v>
      </c>
      <c r="C147" s="2" t="s">
        <v>2</v>
      </c>
      <c r="D147" s="2">
        <v>18</v>
      </c>
      <c r="E147" s="5">
        <v>153.3581825</v>
      </c>
      <c r="F147" s="5">
        <v>59.49172214</v>
      </c>
      <c r="L147" s="14">
        <f t="shared" si="8"/>
        <v>-13.34391649566669</v>
      </c>
      <c r="M147" s="14">
        <f t="shared" si="9"/>
        <v>-2.3420966872000122</v>
      </c>
      <c r="O147" s="14">
        <f t="shared" si="10"/>
        <v>178.06010744332559</v>
      </c>
      <c r="P147" s="14">
        <f t="shared" si="11"/>
        <v>5.485416892193272</v>
      </c>
    </row>
    <row r="148" spans="2:16" x14ac:dyDescent="0.4">
      <c r="B148" s="6">
        <v>146</v>
      </c>
      <c r="C148" s="2" t="s">
        <v>1</v>
      </c>
      <c r="D148" s="2">
        <v>19</v>
      </c>
      <c r="E148" s="5">
        <v>170.5340588</v>
      </c>
      <c r="F148" s="5">
        <v>73.814467289999996</v>
      </c>
      <c r="L148" s="14">
        <f t="shared" si="8"/>
        <v>3.8319598043333087</v>
      </c>
      <c r="M148" s="14">
        <f t="shared" si="9"/>
        <v>11.980648462799984</v>
      </c>
      <c r="O148" s="14">
        <f t="shared" si="10"/>
        <v>14.68391594202617</v>
      </c>
      <c r="P148" s="14">
        <f t="shared" si="11"/>
        <v>143.5359375891916</v>
      </c>
    </row>
    <row r="149" spans="2:16" x14ac:dyDescent="0.4">
      <c r="B149" s="6">
        <v>147</v>
      </c>
      <c r="C149" s="2" t="s">
        <v>1</v>
      </c>
      <c r="D149" s="2">
        <v>18</v>
      </c>
      <c r="E149" s="5">
        <v>170.64184779999999</v>
      </c>
      <c r="F149" s="5">
        <v>61.259661749999999</v>
      </c>
      <c r="L149" s="14">
        <f t="shared" si="8"/>
        <v>3.9397488043333055</v>
      </c>
      <c r="M149" s="14">
        <f t="shared" si="9"/>
        <v>-0.57415707720001308</v>
      </c>
      <c r="O149" s="14">
        <f t="shared" si="10"/>
        <v>15.521620641245711</v>
      </c>
      <c r="P149" s="14">
        <f t="shared" si="11"/>
        <v>0.32965634929886178</v>
      </c>
    </row>
    <row r="150" spans="2:16" x14ac:dyDescent="0.4">
      <c r="B150" s="6">
        <v>148</v>
      </c>
      <c r="C150" s="2" t="s">
        <v>1</v>
      </c>
      <c r="D150" s="2">
        <v>18</v>
      </c>
      <c r="E150" s="5">
        <v>167.5244276</v>
      </c>
      <c r="F150" s="5">
        <v>55.293859470000001</v>
      </c>
      <c r="L150" s="14">
        <f t="shared" si="8"/>
        <v>0.82232860433330757</v>
      </c>
      <c r="M150" s="14">
        <f t="shared" si="9"/>
        <v>-6.5399593572000114</v>
      </c>
      <c r="O150" s="14">
        <f t="shared" si="10"/>
        <v>0.67622433350476552</v>
      </c>
      <c r="P150" s="14">
        <f t="shared" si="11"/>
        <v>42.771068393827989</v>
      </c>
    </row>
    <row r="151" spans="2:16" x14ac:dyDescent="0.4">
      <c r="B151" s="6">
        <v>149</v>
      </c>
      <c r="C151" s="2" t="s">
        <v>1</v>
      </c>
      <c r="D151" s="2">
        <v>19</v>
      </c>
      <c r="E151" s="5">
        <v>164.7617396</v>
      </c>
      <c r="F151" s="5">
        <v>54.290585950000001</v>
      </c>
      <c r="L151" s="14">
        <f t="shared" si="8"/>
        <v>-1.9403593956666896</v>
      </c>
      <c r="M151" s="14">
        <f t="shared" si="9"/>
        <v>-7.5432328772000119</v>
      </c>
      <c r="O151" s="14">
        <f t="shared" si="10"/>
        <v>3.7649945843520007</v>
      </c>
      <c r="P151" s="14">
        <f t="shared" si="11"/>
        <v>56.900362239671168</v>
      </c>
    </row>
    <row r="152" spans="2:16" x14ac:dyDescent="0.4">
      <c r="B152" s="6">
        <v>150</v>
      </c>
      <c r="C152" s="2" t="s">
        <v>1</v>
      </c>
      <c r="D152" s="2">
        <v>18</v>
      </c>
      <c r="E152" s="5">
        <v>163.75690979999999</v>
      </c>
      <c r="F152" s="5">
        <v>58.81058333</v>
      </c>
      <c r="L152" s="14">
        <f t="shared" si="8"/>
        <v>-2.9451891956666998</v>
      </c>
      <c r="M152" s="14">
        <f t="shared" si="9"/>
        <v>-3.0232354972000124</v>
      </c>
      <c r="O152" s="14">
        <f t="shared" si="10"/>
        <v>8.674139398271862</v>
      </c>
      <c r="P152" s="14">
        <f t="shared" si="11"/>
        <v>9.1399528715302054</v>
      </c>
    </row>
    <row r="153" spans="2:16" x14ac:dyDescent="0.4">
      <c r="B153" s="6">
        <v>151</v>
      </c>
      <c r="C153" s="2" t="s">
        <v>1</v>
      </c>
      <c r="D153" s="2">
        <v>18</v>
      </c>
      <c r="E153" s="5">
        <v>177.0967909</v>
      </c>
      <c r="F153" s="5">
        <v>76.201289430000003</v>
      </c>
      <c r="L153" s="14">
        <f t="shared" si="8"/>
        <v>10.394691904333314</v>
      </c>
      <c r="M153" s="14">
        <f t="shared" si="9"/>
        <v>14.36747060279999</v>
      </c>
      <c r="O153" s="14">
        <f t="shared" si="10"/>
        <v>108.04961978601254</v>
      </c>
      <c r="P153" s="14">
        <f t="shared" si="11"/>
        <v>206.42421152232191</v>
      </c>
    </row>
    <row r="154" spans="2:16" x14ac:dyDescent="0.4">
      <c r="B154" s="6">
        <v>152</v>
      </c>
      <c r="C154" s="2" t="s">
        <v>2</v>
      </c>
      <c r="D154" s="2">
        <v>18</v>
      </c>
      <c r="E154" s="5">
        <v>157.00923230000001</v>
      </c>
      <c r="F154" s="5">
        <v>50.816986049999997</v>
      </c>
      <c r="L154" s="14">
        <f t="shared" si="8"/>
        <v>-9.6928666956666802</v>
      </c>
      <c r="M154" s="14">
        <f t="shared" si="9"/>
        <v>-11.016832777200015</v>
      </c>
      <c r="O154" s="14">
        <f t="shared" si="10"/>
        <v>93.951664779964304</v>
      </c>
      <c r="P154" s="14">
        <f t="shared" si="11"/>
        <v>121.37060444078861</v>
      </c>
    </row>
    <row r="155" spans="2:16" x14ac:dyDescent="0.4">
      <c r="B155" s="6">
        <v>153</v>
      </c>
      <c r="C155" s="2" t="s">
        <v>1</v>
      </c>
      <c r="D155" s="2">
        <v>18</v>
      </c>
      <c r="E155" s="5">
        <v>178.15151109999999</v>
      </c>
      <c r="F155" s="5">
        <v>75.966743460000004</v>
      </c>
      <c r="L155" s="14">
        <f t="shared" si="8"/>
        <v>11.449412104333305</v>
      </c>
      <c r="M155" s="14">
        <f t="shared" si="9"/>
        <v>14.132924632799991</v>
      </c>
      <c r="O155" s="14">
        <f t="shared" si="10"/>
        <v>131.08903753485401</v>
      </c>
      <c r="P155" s="14">
        <f t="shared" si="11"/>
        <v>199.73955867640476</v>
      </c>
    </row>
    <row r="156" spans="2:16" x14ac:dyDescent="0.4">
      <c r="B156" s="6">
        <v>154</v>
      </c>
      <c r="C156" s="2" t="s">
        <v>1</v>
      </c>
      <c r="D156" s="2">
        <v>18</v>
      </c>
      <c r="E156" s="5">
        <v>176.33032220000001</v>
      </c>
      <c r="F156" s="5">
        <v>65.496008169999996</v>
      </c>
      <c r="L156" s="14">
        <f t="shared" si="8"/>
        <v>9.6282232043333238</v>
      </c>
      <c r="M156" s="14">
        <f t="shared" si="9"/>
        <v>3.6621893427999836</v>
      </c>
      <c r="O156" s="14">
        <f t="shared" si="10"/>
        <v>92.70268207246265</v>
      </c>
      <c r="P156" s="14">
        <f t="shared" si="11"/>
        <v>13.411630782517776</v>
      </c>
    </row>
    <row r="157" spans="2:16" x14ac:dyDescent="0.4">
      <c r="B157" s="6">
        <v>155</v>
      </c>
      <c r="C157" s="2" t="s">
        <v>1</v>
      </c>
      <c r="D157" s="2">
        <v>18</v>
      </c>
      <c r="E157" s="5">
        <v>169.7958721</v>
      </c>
      <c r="F157" s="5">
        <v>64.764099299999998</v>
      </c>
      <c r="L157" s="14">
        <f t="shared" si="8"/>
        <v>3.0937731043333088</v>
      </c>
      <c r="M157" s="14">
        <f t="shared" si="9"/>
        <v>2.9302804727999856</v>
      </c>
      <c r="O157" s="14">
        <f t="shared" si="10"/>
        <v>9.5714320210961574</v>
      </c>
      <c r="P157" s="14">
        <f t="shared" si="11"/>
        <v>8.5865436492729064</v>
      </c>
    </row>
    <row r="158" spans="2:16" x14ac:dyDescent="0.4">
      <c r="B158" s="6">
        <v>156</v>
      </c>
      <c r="C158" s="2" t="s">
        <v>2</v>
      </c>
      <c r="D158" s="2">
        <v>18</v>
      </c>
      <c r="E158" s="5">
        <v>157.4650824</v>
      </c>
      <c r="F158" s="5">
        <v>63.036398349999999</v>
      </c>
      <c r="L158" s="14">
        <f t="shared" si="8"/>
        <v>-9.2370165956666881</v>
      </c>
      <c r="M158" s="14">
        <f t="shared" si="9"/>
        <v>1.2025795227999865</v>
      </c>
      <c r="O158" s="14">
        <f t="shared" si="10"/>
        <v>85.322475588621813</v>
      </c>
      <c r="P158" s="14">
        <f t="shared" si="11"/>
        <v>1.4461975086578431</v>
      </c>
    </row>
    <row r="159" spans="2:16" x14ac:dyDescent="0.4">
      <c r="B159" s="6">
        <v>157</v>
      </c>
      <c r="C159" s="2" t="s">
        <v>1</v>
      </c>
      <c r="D159" s="2">
        <v>18</v>
      </c>
      <c r="E159" s="5">
        <v>164.3622422</v>
      </c>
      <c r="F159" s="5">
        <v>57.217880829999999</v>
      </c>
      <c r="L159" s="14">
        <f t="shared" si="8"/>
        <v>-2.3398567956666909</v>
      </c>
      <c r="M159" s="14">
        <f t="shared" si="9"/>
        <v>-4.6159379972000139</v>
      </c>
      <c r="O159" s="14">
        <f t="shared" si="10"/>
        <v>5.474929824227595</v>
      </c>
      <c r="P159" s="14">
        <f t="shared" si="11"/>
        <v>21.306883593994876</v>
      </c>
    </row>
    <row r="160" spans="2:16" x14ac:dyDescent="0.4">
      <c r="B160" s="6">
        <v>158</v>
      </c>
      <c r="C160" s="2" t="s">
        <v>1</v>
      </c>
      <c r="D160" s="2">
        <v>18</v>
      </c>
      <c r="E160" s="5">
        <v>177.77312839999999</v>
      </c>
      <c r="F160" s="5">
        <v>65.53249726</v>
      </c>
      <c r="L160" s="14">
        <f t="shared" si="8"/>
        <v>11.071029404333302</v>
      </c>
      <c r="M160" s="14">
        <f t="shared" si="9"/>
        <v>3.6986784327999871</v>
      </c>
      <c r="O160" s="14">
        <f t="shared" si="10"/>
        <v>122.5676920716126</v>
      </c>
      <c r="P160" s="14">
        <f t="shared" si="11"/>
        <v>13.680222149259768</v>
      </c>
    </row>
    <row r="161" spans="2:16" x14ac:dyDescent="0.4">
      <c r="B161" s="6">
        <v>159</v>
      </c>
      <c r="C161" s="2" t="s">
        <v>1</v>
      </c>
      <c r="D161" s="2">
        <v>18</v>
      </c>
      <c r="E161" s="5">
        <v>167.24953619999999</v>
      </c>
      <c r="F161" s="5">
        <v>65.074410150000006</v>
      </c>
      <c r="L161" s="14">
        <f t="shared" si="8"/>
        <v>0.54743720433330623</v>
      </c>
      <c r="M161" s="14">
        <f t="shared" si="9"/>
        <v>3.2405913227999932</v>
      </c>
      <c r="O161" s="14">
        <f t="shared" si="10"/>
        <v>0.29968749268826606</v>
      </c>
      <c r="P161" s="14">
        <f t="shared" si="11"/>
        <v>10.50143212140661</v>
      </c>
    </row>
    <row r="162" spans="2:16" x14ac:dyDescent="0.4">
      <c r="B162" s="6">
        <v>160</v>
      </c>
      <c r="C162" s="2" t="s">
        <v>1</v>
      </c>
      <c r="D162" s="2">
        <v>18</v>
      </c>
      <c r="E162" s="5">
        <v>169.45196419999999</v>
      </c>
      <c r="F162" s="5">
        <v>70.826401399999995</v>
      </c>
      <c r="L162" s="14">
        <f t="shared" si="8"/>
        <v>2.7498652043333038</v>
      </c>
      <c r="M162" s="14">
        <f t="shared" si="9"/>
        <v>8.9925825727999822</v>
      </c>
      <c r="O162" s="14">
        <f t="shared" si="10"/>
        <v>7.5617586420030429</v>
      </c>
      <c r="P162" s="14">
        <f t="shared" si="11"/>
        <v>80.866541328625942</v>
      </c>
    </row>
    <row r="163" spans="2:16" x14ac:dyDescent="0.4">
      <c r="B163" s="6">
        <v>161</v>
      </c>
      <c r="C163" s="2" t="s">
        <v>1</v>
      </c>
      <c r="D163" s="2">
        <v>18</v>
      </c>
      <c r="E163" s="5">
        <v>172.81858310000001</v>
      </c>
      <c r="F163" s="5">
        <v>63.09227155</v>
      </c>
      <c r="L163" s="14">
        <f t="shared" si="8"/>
        <v>6.116484104333324</v>
      </c>
      <c r="M163" s="14">
        <f t="shared" si="9"/>
        <v>1.2584527227999871</v>
      </c>
      <c r="O163" s="14">
        <f t="shared" si="10"/>
        <v>37.411377798562228</v>
      </c>
      <c r="P163" s="14">
        <f t="shared" si="11"/>
        <v>1.5837032555227011</v>
      </c>
    </row>
    <row r="164" spans="2:16" x14ac:dyDescent="0.4">
      <c r="B164" s="6">
        <v>162</v>
      </c>
      <c r="C164" s="2" t="s">
        <v>1</v>
      </c>
      <c r="D164" s="2">
        <v>18</v>
      </c>
      <c r="E164" s="5">
        <v>166.4659035</v>
      </c>
      <c r="F164" s="5">
        <v>69.188582190000005</v>
      </c>
      <c r="L164" s="14">
        <f t="shared" si="8"/>
        <v>-0.23619549566669207</v>
      </c>
      <c r="M164" s="14">
        <f t="shared" si="9"/>
        <v>7.3547633627999929</v>
      </c>
      <c r="O164" s="14">
        <f t="shared" si="10"/>
        <v>5.578831217323435E-2</v>
      </c>
      <c r="P164" s="14">
        <f t="shared" si="11"/>
        <v>54.092544122785057</v>
      </c>
    </row>
    <row r="165" spans="2:16" x14ac:dyDescent="0.4">
      <c r="B165" s="6">
        <v>163</v>
      </c>
      <c r="C165" s="2" t="s">
        <v>1</v>
      </c>
      <c r="D165" s="2">
        <v>18</v>
      </c>
      <c r="E165" s="5">
        <v>161.29405850000001</v>
      </c>
      <c r="F165" s="5">
        <v>55.305620699999999</v>
      </c>
      <c r="L165" s="14">
        <f t="shared" si="8"/>
        <v>-5.4080404956666825</v>
      </c>
      <c r="M165" s="14">
        <f t="shared" si="9"/>
        <v>-6.5281981272000138</v>
      </c>
      <c r="O165" s="14">
        <f t="shared" si="10"/>
        <v>29.246902002770739</v>
      </c>
      <c r="P165" s="14">
        <f t="shared" si="11"/>
        <v>42.617370787977769</v>
      </c>
    </row>
    <row r="166" spans="2:16" x14ac:dyDescent="0.4">
      <c r="B166" s="6">
        <v>164</v>
      </c>
      <c r="C166" s="2" t="s">
        <v>2</v>
      </c>
      <c r="D166" s="2">
        <v>18</v>
      </c>
      <c r="E166" s="5">
        <v>163.7563566</v>
      </c>
      <c r="F166" s="5">
        <v>62.014361229999999</v>
      </c>
      <c r="L166" s="14">
        <f t="shared" si="8"/>
        <v>-2.9457423956666844</v>
      </c>
      <c r="M166" s="14">
        <f t="shared" si="9"/>
        <v>0.18054240279998623</v>
      </c>
      <c r="O166" s="14">
        <f t="shared" si="10"/>
        <v>8.6773982616280971</v>
      </c>
      <c r="P166" s="14">
        <f t="shared" si="11"/>
        <v>3.2595559208792479E-2</v>
      </c>
    </row>
    <row r="167" spans="2:16" x14ac:dyDescent="0.4">
      <c r="B167" s="6">
        <v>165</v>
      </c>
      <c r="C167" s="2" t="s">
        <v>2</v>
      </c>
      <c r="D167" s="2">
        <v>18</v>
      </c>
      <c r="E167" s="5">
        <v>159.81509460000001</v>
      </c>
      <c r="F167" s="5">
        <v>46.666066520000001</v>
      </c>
      <c r="L167" s="14">
        <f t="shared" si="8"/>
        <v>-6.8870043956666791</v>
      </c>
      <c r="M167" s="14">
        <f t="shared" si="9"/>
        <v>-15.167752307200011</v>
      </c>
      <c r="O167" s="14">
        <f t="shared" si="10"/>
        <v>47.430829545932163</v>
      </c>
      <c r="P167" s="14">
        <f t="shared" si="11"/>
        <v>230.06071005257127</v>
      </c>
    </row>
    <row r="168" spans="2:16" x14ac:dyDescent="0.4">
      <c r="B168" s="6">
        <v>166</v>
      </c>
      <c r="C168" s="2" t="s">
        <v>2</v>
      </c>
      <c r="D168" s="2">
        <v>19</v>
      </c>
      <c r="E168" s="5">
        <v>165.2646053</v>
      </c>
      <c r="F168" s="5">
        <v>68.343327430000002</v>
      </c>
      <c r="L168" s="14">
        <f t="shared" si="8"/>
        <v>-1.4374936956666886</v>
      </c>
      <c r="M168" s="14">
        <f t="shared" si="9"/>
        <v>6.5095086027999898</v>
      </c>
      <c r="O168" s="14">
        <f t="shared" si="10"/>
        <v>2.0663881250814744</v>
      </c>
      <c r="P168" s="14">
        <f t="shared" si="11"/>
        <v>42.373702249927078</v>
      </c>
    </row>
    <row r="169" spans="2:16" x14ac:dyDescent="0.4">
      <c r="B169" s="6">
        <v>167</v>
      </c>
      <c r="C169" s="2" t="s">
        <v>1</v>
      </c>
      <c r="D169" s="2">
        <v>19</v>
      </c>
      <c r="E169" s="5">
        <v>163.8081617</v>
      </c>
      <c r="F169" s="5">
        <v>51.479832799999997</v>
      </c>
      <c r="L169" s="14">
        <f t="shared" si="8"/>
        <v>-2.8939372956666887</v>
      </c>
      <c r="M169" s="14">
        <f t="shared" si="9"/>
        <v>-10.353986027200015</v>
      </c>
      <c r="O169" s="14">
        <f t="shared" si="10"/>
        <v>8.3748730712506276</v>
      </c>
      <c r="P169" s="14">
        <f t="shared" si="11"/>
        <v>107.20502665145315</v>
      </c>
    </row>
    <row r="170" spans="2:16" x14ac:dyDescent="0.4">
      <c r="B170" s="6">
        <v>168</v>
      </c>
      <c r="C170" s="2" t="s">
        <v>1</v>
      </c>
      <c r="D170" s="2">
        <v>18</v>
      </c>
      <c r="E170" s="5">
        <v>169.34380809999999</v>
      </c>
      <c r="F170" s="5">
        <v>58.908036989999999</v>
      </c>
      <c r="L170" s="14">
        <f t="shared" si="8"/>
        <v>2.6417091043333016</v>
      </c>
      <c r="M170" s="14">
        <f t="shared" si="9"/>
        <v>-2.9257818372000131</v>
      </c>
      <c r="O170" s="14">
        <f t="shared" si="10"/>
        <v>6.9786269919174551</v>
      </c>
      <c r="P170" s="14">
        <f t="shared" si="11"/>
        <v>8.5601993588894842</v>
      </c>
    </row>
    <row r="171" spans="2:16" x14ac:dyDescent="0.4">
      <c r="B171" s="6">
        <v>169</v>
      </c>
      <c r="C171" s="2" t="s">
        <v>1</v>
      </c>
      <c r="D171" s="2">
        <v>18</v>
      </c>
      <c r="E171" s="5">
        <v>165.15866109999999</v>
      </c>
      <c r="F171" s="5">
        <v>68.622536429999997</v>
      </c>
      <c r="L171" s="14">
        <f t="shared" si="8"/>
        <v>-1.543437895666699</v>
      </c>
      <c r="M171" s="14">
        <f t="shared" si="9"/>
        <v>6.7887176027999843</v>
      </c>
      <c r="O171" s="14">
        <f t="shared" si="10"/>
        <v>2.3822005377800481</v>
      </c>
      <c r="P171" s="14">
        <f t="shared" si="11"/>
        <v>46.086686690566367</v>
      </c>
    </row>
    <row r="172" spans="2:16" x14ac:dyDescent="0.4">
      <c r="B172" s="6">
        <v>170</v>
      </c>
      <c r="C172" s="2" t="s">
        <v>2</v>
      </c>
      <c r="D172" s="2">
        <v>19</v>
      </c>
      <c r="E172" s="5">
        <v>163.17950189999999</v>
      </c>
      <c r="F172" s="5">
        <v>70.859564289999994</v>
      </c>
      <c r="L172" s="14">
        <f t="shared" si="8"/>
        <v>-3.522597095666697</v>
      </c>
      <c r="M172" s="14">
        <f t="shared" si="9"/>
        <v>9.025745462799982</v>
      </c>
      <c r="O172" s="14">
        <f t="shared" si="10"/>
        <v>12.408690298399449</v>
      </c>
      <c r="P172" s="14">
        <f t="shared" si="11"/>
        <v>81.464081159254462</v>
      </c>
    </row>
    <row r="173" spans="2:16" x14ac:dyDescent="0.4">
      <c r="B173" s="6">
        <v>171</v>
      </c>
      <c r="C173" s="2" t="s">
        <v>1</v>
      </c>
      <c r="D173" s="2">
        <v>18</v>
      </c>
      <c r="E173" s="5">
        <v>161.71659249999999</v>
      </c>
      <c r="F173" s="5">
        <v>55.568356399999999</v>
      </c>
      <c r="L173" s="14">
        <f t="shared" si="8"/>
        <v>-4.9855064956666979</v>
      </c>
      <c r="M173" s="14">
        <f t="shared" si="9"/>
        <v>-6.2654624272000135</v>
      </c>
      <c r="O173" s="14">
        <f t="shared" si="10"/>
        <v>24.85527501833484</v>
      </c>
      <c r="P173" s="14">
        <f t="shared" si="11"/>
        <v>39.256019426655087</v>
      </c>
    </row>
    <row r="174" spans="2:16" x14ac:dyDescent="0.4">
      <c r="B174" s="6">
        <v>172</v>
      </c>
      <c r="C174" s="2" t="s">
        <v>1</v>
      </c>
      <c r="D174" s="2">
        <v>18</v>
      </c>
      <c r="E174" s="5">
        <v>171.75119670000001</v>
      </c>
      <c r="F174" s="5">
        <v>64.454890449999994</v>
      </c>
      <c r="L174" s="14">
        <f t="shared" si="8"/>
        <v>5.0490977043333203</v>
      </c>
      <c r="M174" s="14">
        <f t="shared" si="9"/>
        <v>2.6210716227999811</v>
      </c>
      <c r="O174" s="14">
        <f t="shared" si="10"/>
        <v>25.493387627904006</v>
      </c>
      <c r="P174" s="14">
        <f t="shared" si="11"/>
        <v>6.8700164518473263</v>
      </c>
    </row>
    <row r="175" spans="2:16" x14ac:dyDescent="0.4">
      <c r="B175" s="6">
        <v>173</v>
      </c>
      <c r="C175" s="2" t="s">
        <v>1</v>
      </c>
      <c r="D175" s="2">
        <v>18</v>
      </c>
      <c r="E175" s="5">
        <v>166.50193329999999</v>
      </c>
      <c r="F175" s="5">
        <v>63.546113720000001</v>
      </c>
      <c r="L175" s="14">
        <f t="shared" si="8"/>
        <v>-0.20016569566669773</v>
      </c>
      <c r="M175" s="14">
        <f t="shared" si="9"/>
        <v>1.7122948927999886</v>
      </c>
      <c r="O175" s="14">
        <f t="shared" si="10"/>
        <v>4.0066305721733052E-2</v>
      </c>
      <c r="P175" s="14">
        <f t="shared" si="11"/>
        <v>2.9319537999089245</v>
      </c>
    </row>
    <row r="176" spans="2:16" x14ac:dyDescent="0.4">
      <c r="B176" s="6">
        <v>174</v>
      </c>
      <c r="C176" s="2" t="s">
        <v>1</v>
      </c>
      <c r="D176" s="2">
        <v>18</v>
      </c>
      <c r="E176" s="5">
        <v>157.70616229999999</v>
      </c>
      <c r="F176" s="5">
        <v>57.629068330000003</v>
      </c>
      <c r="L176" s="14">
        <f t="shared" si="8"/>
        <v>-8.9959366956666997</v>
      </c>
      <c r="M176" s="14">
        <f t="shared" si="9"/>
        <v>-4.2047504972000098</v>
      </c>
      <c r="O176" s="14">
        <f t="shared" si="10"/>
        <v>80.926877032442704</v>
      </c>
      <c r="P176" s="14">
        <f t="shared" si="11"/>
        <v>17.679926743703732</v>
      </c>
    </row>
    <row r="177" spans="2:16" x14ac:dyDescent="0.4">
      <c r="B177" s="6">
        <v>175</v>
      </c>
      <c r="C177" s="2" t="s">
        <v>1</v>
      </c>
      <c r="D177" s="2">
        <v>18</v>
      </c>
      <c r="E177" s="5">
        <v>172.02530730000001</v>
      </c>
      <c r="F177" s="5">
        <v>72.605447409999996</v>
      </c>
      <c r="L177" s="14">
        <f t="shared" si="8"/>
        <v>5.3232083043333205</v>
      </c>
      <c r="M177" s="14">
        <f t="shared" si="9"/>
        <v>10.771628582799984</v>
      </c>
      <c r="O177" s="14">
        <f t="shared" si="10"/>
        <v>28.336546651323225</v>
      </c>
      <c r="P177" s="14">
        <f t="shared" si="11"/>
        <v>116.02798232579359</v>
      </c>
    </row>
    <row r="178" spans="2:16" x14ac:dyDescent="0.4">
      <c r="B178" s="6">
        <v>176</v>
      </c>
      <c r="C178" s="2" t="s">
        <v>2</v>
      </c>
      <c r="D178" s="2">
        <v>19</v>
      </c>
      <c r="E178" s="5">
        <v>156.31341879999999</v>
      </c>
      <c r="F178" s="5">
        <v>52.115954860000002</v>
      </c>
      <c r="L178" s="14">
        <f t="shared" si="8"/>
        <v>-10.388680195666694</v>
      </c>
      <c r="M178" s="14">
        <f t="shared" si="9"/>
        <v>-9.7178639672000102</v>
      </c>
      <c r="O178" s="14">
        <f t="shared" si="10"/>
        <v>107.92467620783738</v>
      </c>
      <c r="P178" s="14">
        <f t="shared" si="11"/>
        <v>94.436880085004319</v>
      </c>
    </row>
    <row r="179" spans="2:16" x14ac:dyDescent="0.4">
      <c r="B179" s="6">
        <v>177</v>
      </c>
      <c r="C179" s="2" t="s">
        <v>1</v>
      </c>
      <c r="D179" s="2">
        <v>18</v>
      </c>
      <c r="E179" s="5">
        <v>178.66843410000001</v>
      </c>
      <c r="F179" s="5">
        <v>82.400933159999994</v>
      </c>
      <c r="L179" s="14">
        <f t="shared" si="8"/>
        <v>11.966335104333325</v>
      </c>
      <c r="M179" s="14">
        <f t="shared" si="9"/>
        <v>20.567114332799981</v>
      </c>
      <c r="O179" s="14">
        <f t="shared" si="10"/>
        <v>143.19317582920004</v>
      </c>
      <c r="P179" s="14">
        <f t="shared" si="11"/>
        <v>423.0061919784664</v>
      </c>
    </row>
    <row r="180" spans="2:16" x14ac:dyDescent="0.4">
      <c r="B180" s="6">
        <v>178</v>
      </c>
      <c r="C180" s="2" t="s">
        <v>1</v>
      </c>
      <c r="D180" s="2">
        <v>18</v>
      </c>
      <c r="E180" s="5">
        <v>172.76356079999999</v>
      </c>
      <c r="F180" s="5">
        <v>71.473428069999997</v>
      </c>
      <c r="L180" s="14">
        <f t="shared" si="8"/>
        <v>6.0614618043333053</v>
      </c>
      <c r="M180" s="14">
        <f t="shared" si="9"/>
        <v>9.6396092427999847</v>
      </c>
      <c r="O180" s="14">
        <f t="shared" si="10"/>
        <v>36.741319205391569</v>
      </c>
      <c r="P180" s="14">
        <f t="shared" si="11"/>
        <v>92.922066353874897</v>
      </c>
    </row>
    <row r="181" spans="2:16" x14ac:dyDescent="0.4">
      <c r="B181" s="6">
        <v>179</v>
      </c>
      <c r="C181" s="2" t="s">
        <v>1</v>
      </c>
      <c r="D181" s="2">
        <v>18</v>
      </c>
      <c r="E181" s="5">
        <v>168.60680260000001</v>
      </c>
      <c r="F181" s="5">
        <v>59.654751410000003</v>
      </c>
      <c r="L181" s="14">
        <f t="shared" si="8"/>
        <v>1.9047036043333208</v>
      </c>
      <c r="M181" s="14">
        <f t="shared" si="9"/>
        <v>-2.1790674172000095</v>
      </c>
      <c r="O181" s="14">
        <f t="shared" si="10"/>
        <v>3.6278958203603433</v>
      </c>
      <c r="P181" s="14">
        <f t="shared" si="11"/>
        <v>4.7483348087027206</v>
      </c>
    </row>
    <row r="182" spans="2:16" x14ac:dyDescent="0.4">
      <c r="B182" s="6">
        <v>180</v>
      </c>
      <c r="C182" s="2" t="s">
        <v>1</v>
      </c>
      <c r="D182" s="2">
        <v>18</v>
      </c>
      <c r="E182" s="5">
        <v>171.25020989999999</v>
      </c>
      <c r="F182" s="5">
        <v>63.147645019999999</v>
      </c>
      <c r="L182" s="14">
        <f t="shared" si="8"/>
        <v>4.5481109043332992</v>
      </c>
      <c r="M182" s="14">
        <f t="shared" si="9"/>
        <v>1.3138261927999864</v>
      </c>
      <c r="O182" s="14">
        <f t="shared" si="10"/>
        <v>20.685312798115461</v>
      </c>
      <c r="P182" s="14">
        <f t="shared" si="11"/>
        <v>1.7261392648873068</v>
      </c>
    </row>
    <row r="183" spans="2:16" x14ac:dyDescent="0.4">
      <c r="B183" s="6">
        <v>181</v>
      </c>
      <c r="C183" s="2" t="s">
        <v>1</v>
      </c>
      <c r="D183" s="2">
        <v>18</v>
      </c>
      <c r="E183" s="5">
        <v>176.2863711</v>
      </c>
      <c r="F183" s="5">
        <v>59.999396920000002</v>
      </c>
      <c r="L183" s="14">
        <f t="shared" si="8"/>
        <v>9.5842721043333086</v>
      </c>
      <c r="M183" s="14">
        <f t="shared" si="9"/>
        <v>-1.8344219072000101</v>
      </c>
      <c r="O183" s="14">
        <f t="shared" si="10"/>
        <v>91.85827176990162</v>
      </c>
      <c r="P183" s="14">
        <f t="shared" si="11"/>
        <v>3.3651037336153222</v>
      </c>
    </row>
    <row r="184" spans="2:16" x14ac:dyDescent="0.4">
      <c r="B184" s="6">
        <v>182</v>
      </c>
      <c r="C184" s="2" t="s">
        <v>1</v>
      </c>
      <c r="D184" s="2">
        <v>18</v>
      </c>
      <c r="E184" s="5">
        <v>169.47629549999999</v>
      </c>
      <c r="F184" s="5">
        <v>58.945201879999999</v>
      </c>
      <c r="L184" s="14">
        <f t="shared" si="8"/>
        <v>2.7741965043333039</v>
      </c>
      <c r="M184" s="14">
        <f t="shared" si="9"/>
        <v>-2.8886169472000134</v>
      </c>
      <c r="O184" s="14">
        <f t="shared" si="10"/>
        <v>7.6961662446551227</v>
      </c>
      <c r="P184" s="14">
        <f t="shared" si="11"/>
        <v>8.3441078676511253</v>
      </c>
    </row>
    <row r="185" spans="2:16" x14ac:dyDescent="0.4">
      <c r="B185" s="6">
        <v>183</v>
      </c>
      <c r="C185" s="2" t="s">
        <v>1</v>
      </c>
      <c r="D185" s="2">
        <v>18</v>
      </c>
      <c r="E185" s="5">
        <v>163.98742300000001</v>
      </c>
      <c r="F185" s="5">
        <v>60.8666415</v>
      </c>
      <c r="L185" s="14">
        <f t="shared" si="8"/>
        <v>-2.7146759956666813</v>
      </c>
      <c r="M185" s="14">
        <f t="shared" si="9"/>
        <v>-0.96717732720001237</v>
      </c>
      <c r="O185" s="14">
        <f t="shared" si="10"/>
        <v>7.369465761448887</v>
      </c>
      <c r="P185" s="14">
        <f t="shared" si="11"/>
        <v>0.93543198224975976</v>
      </c>
    </row>
    <row r="186" spans="2:16" x14ac:dyDescent="0.4">
      <c r="B186" s="6">
        <v>184</v>
      </c>
      <c r="C186" s="2" t="s">
        <v>1</v>
      </c>
      <c r="D186" s="2">
        <v>18</v>
      </c>
      <c r="E186" s="5">
        <v>164.3121515</v>
      </c>
      <c r="F186" s="5">
        <v>55.197394969999998</v>
      </c>
      <c r="L186" s="14">
        <f t="shared" si="8"/>
        <v>-2.3899474956666893</v>
      </c>
      <c r="M186" s="14">
        <f t="shared" si="9"/>
        <v>-6.6364238572000147</v>
      </c>
      <c r="O186" s="14">
        <f t="shared" si="10"/>
        <v>5.7118490320434798</v>
      </c>
      <c r="P186" s="14">
        <f t="shared" si="11"/>
        <v>44.042121612413524</v>
      </c>
    </row>
    <row r="187" spans="2:16" x14ac:dyDescent="0.4">
      <c r="B187" s="6">
        <v>185</v>
      </c>
      <c r="C187" s="2" t="s">
        <v>1</v>
      </c>
      <c r="D187" s="2">
        <v>18</v>
      </c>
      <c r="E187" s="5">
        <v>164.1220926</v>
      </c>
      <c r="F187" s="5">
        <v>62.510529859999998</v>
      </c>
      <c r="L187" s="14">
        <f t="shared" si="8"/>
        <v>-2.5800063956666861</v>
      </c>
      <c r="M187" s="14">
        <f t="shared" si="9"/>
        <v>0.6767110327999859</v>
      </c>
      <c r="O187" s="14">
        <f t="shared" si="10"/>
        <v>6.6564330016810045</v>
      </c>
      <c r="P187" s="14">
        <f t="shared" si="11"/>
        <v>0.45793782191322357</v>
      </c>
    </row>
    <row r="188" spans="2:16" x14ac:dyDescent="0.4">
      <c r="B188" s="6">
        <v>186</v>
      </c>
      <c r="C188" s="2" t="s">
        <v>1</v>
      </c>
      <c r="D188" s="2">
        <v>18</v>
      </c>
      <c r="E188" s="5">
        <v>171.2975912</v>
      </c>
      <c r="F188" s="5">
        <v>71.328359379999995</v>
      </c>
      <c r="L188" s="14">
        <f t="shared" si="8"/>
        <v>4.5954922043333113</v>
      </c>
      <c r="M188" s="14">
        <f t="shared" si="9"/>
        <v>9.4945405527999824</v>
      </c>
      <c r="O188" s="14">
        <f t="shared" si="10"/>
        <v>21.118548600088236</v>
      </c>
      <c r="P188" s="14">
        <f t="shared" si="11"/>
        <v>90.146300308763401</v>
      </c>
    </row>
    <row r="189" spans="2:16" x14ac:dyDescent="0.4">
      <c r="B189" s="6">
        <v>187</v>
      </c>
      <c r="C189" s="2" t="s">
        <v>2</v>
      </c>
      <c r="D189" s="2">
        <v>18</v>
      </c>
      <c r="E189" s="5">
        <v>159.14171289999999</v>
      </c>
      <c r="F189" s="5">
        <v>51.606348689999997</v>
      </c>
      <c r="L189" s="14">
        <f t="shared" si="8"/>
        <v>-7.5603860956667006</v>
      </c>
      <c r="M189" s="14">
        <f t="shared" si="9"/>
        <v>-10.227470137200015</v>
      </c>
      <c r="O189" s="14">
        <f t="shared" si="10"/>
        <v>57.159437915550377</v>
      </c>
      <c r="P189" s="14">
        <f t="shared" si="11"/>
        <v>104.6011454073181</v>
      </c>
    </row>
    <row r="190" spans="2:16" x14ac:dyDescent="0.4">
      <c r="B190" s="6">
        <v>188</v>
      </c>
      <c r="C190" s="2" t="s">
        <v>2</v>
      </c>
      <c r="D190" s="2">
        <v>18</v>
      </c>
      <c r="E190" s="5">
        <v>154.1523808</v>
      </c>
      <c r="F190" s="5">
        <v>54.262440959999999</v>
      </c>
      <c r="L190" s="14">
        <f t="shared" si="8"/>
        <v>-12.549718195666685</v>
      </c>
      <c r="M190" s="14">
        <f t="shared" si="9"/>
        <v>-7.5713778672000132</v>
      </c>
      <c r="O190" s="14">
        <f t="shared" si="10"/>
        <v>157.49542679064749</v>
      </c>
      <c r="P190" s="14">
        <f t="shared" si="11"/>
        <v>57.325762807926218</v>
      </c>
    </row>
    <row r="191" spans="2:16" x14ac:dyDescent="0.4">
      <c r="B191" s="6">
        <v>189</v>
      </c>
      <c r="C191" s="2" t="s">
        <v>1</v>
      </c>
      <c r="D191" s="2">
        <v>18</v>
      </c>
      <c r="E191" s="5">
        <v>160.42622059999999</v>
      </c>
      <c r="F191" s="5">
        <v>49.891684849999997</v>
      </c>
      <c r="L191" s="14">
        <f t="shared" si="8"/>
        <v>-6.2758783956666946</v>
      </c>
      <c r="M191" s="14">
        <f t="shared" si="9"/>
        <v>-11.942133977200015</v>
      </c>
      <c r="O191" s="14">
        <f t="shared" si="10"/>
        <v>39.386649637195966</v>
      </c>
      <c r="P191" s="14">
        <f t="shared" si="11"/>
        <v>142.61456392939505</v>
      </c>
    </row>
    <row r="192" spans="2:16" x14ac:dyDescent="0.4">
      <c r="B192" s="6">
        <v>190</v>
      </c>
      <c r="C192" s="2" t="s">
        <v>1</v>
      </c>
      <c r="D192" s="2">
        <v>18</v>
      </c>
      <c r="E192" s="5">
        <v>165.41693570000001</v>
      </c>
      <c r="F192" s="5">
        <v>65.982876689999998</v>
      </c>
      <c r="L192" s="14">
        <f t="shared" si="8"/>
        <v>-1.2851632956666776</v>
      </c>
      <c r="M192" s="14">
        <f t="shared" si="9"/>
        <v>4.1490578627999852</v>
      </c>
      <c r="O192" s="14">
        <f t="shared" si="10"/>
        <v>1.6516446965288363</v>
      </c>
      <c r="P192" s="14">
        <f t="shared" si="11"/>
        <v>17.214681148862383</v>
      </c>
    </row>
    <row r="193" spans="2:16" x14ac:dyDescent="0.4">
      <c r="B193" s="6">
        <v>191</v>
      </c>
      <c r="C193" s="2" t="s">
        <v>1</v>
      </c>
      <c r="D193" s="2">
        <v>18</v>
      </c>
      <c r="E193" s="5">
        <v>163.40368580000001</v>
      </c>
      <c r="F193" s="5">
        <v>46.157164360000003</v>
      </c>
      <c r="L193" s="14">
        <f t="shared" si="8"/>
        <v>-3.2984131956666829</v>
      </c>
      <c r="M193" s="14">
        <f t="shared" si="9"/>
        <v>-15.676654467200009</v>
      </c>
      <c r="O193" s="14">
        <f t="shared" si="10"/>
        <v>10.879529609348099</v>
      </c>
      <c r="P193" s="14">
        <f t="shared" si="11"/>
        <v>245.75749528398202</v>
      </c>
    </row>
    <row r="194" spans="2:16" x14ac:dyDescent="0.4">
      <c r="B194" s="6">
        <v>192</v>
      </c>
      <c r="C194" s="2" t="s">
        <v>2</v>
      </c>
      <c r="D194" s="2">
        <v>18</v>
      </c>
      <c r="E194" s="5">
        <v>150.45202939999999</v>
      </c>
      <c r="F194" s="5">
        <v>50.254197310000002</v>
      </c>
      <c r="L194" s="14">
        <f t="shared" si="8"/>
        <v>-16.250069595666702</v>
      </c>
      <c r="M194" s="14">
        <f t="shared" si="9"/>
        <v>-11.57962151720001</v>
      </c>
      <c r="O194" s="14">
        <f t="shared" si="10"/>
        <v>264.06476186401136</v>
      </c>
      <c r="P194" s="14">
        <f t="shared" si="11"/>
        <v>134.08763448160147</v>
      </c>
    </row>
    <row r="195" spans="2:16" x14ac:dyDescent="0.4">
      <c r="B195" s="6">
        <v>193</v>
      </c>
      <c r="C195" s="2" t="s">
        <v>2</v>
      </c>
      <c r="D195" s="2">
        <v>19</v>
      </c>
      <c r="E195" s="5">
        <v>155.76364620000001</v>
      </c>
      <c r="F195" s="5">
        <v>51.613990989999998</v>
      </c>
      <c r="L195" s="14">
        <f t="shared" si="8"/>
        <v>-10.938452795666677</v>
      </c>
      <c r="M195" s="14">
        <f t="shared" si="9"/>
        <v>-10.219827837200015</v>
      </c>
      <c r="O195" s="14">
        <f t="shared" si="10"/>
        <v>119.64974956302815</v>
      </c>
      <c r="P195" s="14">
        <f t="shared" si="11"/>
        <v>104.44488102200833</v>
      </c>
    </row>
    <row r="196" spans="2:16" x14ac:dyDescent="0.4">
      <c r="B196" s="6">
        <v>194</v>
      </c>
      <c r="C196" s="2" t="s">
        <v>1</v>
      </c>
      <c r="D196" s="2">
        <v>18</v>
      </c>
      <c r="E196" s="5">
        <v>167.44669569999999</v>
      </c>
      <c r="F196" s="5">
        <v>63.554463339999998</v>
      </c>
      <c r="L196" s="14">
        <f t="shared" ref="L196:L259" si="12">E196-$I$5</f>
        <v>0.74459670433330416</v>
      </c>
      <c r="M196" s="14">
        <f t="shared" ref="M196:M259" si="13">F196-$J$5</f>
        <v>1.7206445127999856</v>
      </c>
      <c r="O196" s="14">
        <f t="shared" ref="O196:O259" si="14">L196^2</f>
        <v>0.55442425210401802</v>
      </c>
      <c r="P196" s="14">
        <f t="shared" ref="P196:P259" si="15">M196^2</f>
        <v>2.9606175394287</v>
      </c>
    </row>
    <row r="197" spans="2:16" x14ac:dyDescent="0.4">
      <c r="B197" s="6">
        <v>195</v>
      </c>
      <c r="C197" s="2" t="s">
        <v>1</v>
      </c>
      <c r="D197" s="2">
        <v>18</v>
      </c>
      <c r="E197" s="5">
        <v>175.13521990000001</v>
      </c>
      <c r="F197" s="5">
        <v>69.598658630000003</v>
      </c>
      <c r="L197" s="14">
        <f t="shared" si="12"/>
        <v>8.4331209043333217</v>
      </c>
      <c r="M197" s="14">
        <f t="shared" si="13"/>
        <v>7.7648398027999903</v>
      </c>
      <c r="O197" s="14">
        <f t="shared" si="14"/>
        <v>71.117528187103659</v>
      </c>
      <c r="P197" s="14">
        <f t="shared" si="15"/>
        <v>60.292737163146995</v>
      </c>
    </row>
    <row r="198" spans="2:16" x14ac:dyDescent="0.4">
      <c r="B198" s="6">
        <v>196</v>
      </c>
      <c r="C198" s="2" t="s">
        <v>2</v>
      </c>
      <c r="D198" s="2">
        <v>18</v>
      </c>
      <c r="E198" s="5">
        <v>159.84169109999999</v>
      </c>
      <c r="F198" s="5">
        <v>54.362554969999998</v>
      </c>
      <c r="L198" s="14">
        <f t="shared" si="12"/>
        <v>-6.8604078956666967</v>
      </c>
      <c r="M198" s="14">
        <f t="shared" si="13"/>
        <v>-7.4712638572000145</v>
      </c>
      <c r="O198" s="14">
        <f t="shared" si="14"/>
        <v>47.065196494925956</v>
      </c>
      <c r="P198" s="14">
        <f t="shared" si="15"/>
        <v>55.819783623903241</v>
      </c>
    </row>
    <row r="199" spans="2:16" x14ac:dyDescent="0.4">
      <c r="B199" s="6">
        <v>197</v>
      </c>
      <c r="C199" s="2" t="s">
        <v>1</v>
      </c>
      <c r="D199" s="2">
        <v>19</v>
      </c>
      <c r="E199" s="5">
        <v>172.8560076</v>
      </c>
      <c r="F199" s="5">
        <v>68.912826499999994</v>
      </c>
      <c r="L199" s="14">
        <f t="shared" si="12"/>
        <v>6.15390860433331</v>
      </c>
      <c r="M199" s="14">
        <f t="shared" si="13"/>
        <v>7.0790076727999818</v>
      </c>
      <c r="O199" s="14">
        <f t="shared" si="14"/>
        <v>37.870591110487545</v>
      </c>
      <c r="P199" s="14">
        <f t="shared" si="15"/>
        <v>50.112349631561017</v>
      </c>
    </row>
    <row r="200" spans="2:16" x14ac:dyDescent="0.4">
      <c r="B200" s="6">
        <v>198</v>
      </c>
      <c r="C200" s="2" t="s">
        <v>2</v>
      </c>
      <c r="D200" s="2">
        <v>18</v>
      </c>
      <c r="E200" s="5">
        <v>153.0094349</v>
      </c>
      <c r="F200" s="5">
        <v>37.930067780000002</v>
      </c>
      <c r="L200" s="14">
        <f t="shared" si="12"/>
        <v>-13.692664095666686</v>
      </c>
      <c r="M200" s="14">
        <f t="shared" si="13"/>
        <v>-23.903751047200011</v>
      </c>
      <c r="O200" s="14">
        <f t="shared" si="14"/>
        <v>187.48905003675958</v>
      </c>
      <c r="P200" s="14">
        <f t="shared" si="15"/>
        <v>571.38931412651561</v>
      </c>
    </row>
    <row r="201" spans="2:16" x14ac:dyDescent="0.4">
      <c r="B201" s="6">
        <v>199</v>
      </c>
      <c r="C201" s="2" t="s">
        <v>1</v>
      </c>
      <c r="D201" s="2">
        <v>18</v>
      </c>
      <c r="E201" s="5">
        <v>168.93576200000001</v>
      </c>
      <c r="F201" s="5">
        <v>64.410897000000006</v>
      </c>
      <c r="L201" s="14">
        <f t="shared" si="12"/>
        <v>2.233663004333323</v>
      </c>
      <c r="M201" s="14">
        <f t="shared" si="13"/>
        <v>2.5770781727999932</v>
      </c>
      <c r="O201" s="14">
        <f t="shared" si="14"/>
        <v>4.9892504169273666</v>
      </c>
      <c r="P201" s="14">
        <f t="shared" si="15"/>
        <v>6.6413319087221518</v>
      </c>
    </row>
    <row r="202" spans="2:16" x14ac:dyDescent="0.4">
      <c r="B202" s="6">
        <v>200</v>
      </c>
      <c r="C202" s="2" t="s">
        <v>1</v>
      </c>
      <c r="D202" s="2">
        <v>19</v>
      </c>
      <c r="E202" s="5">
        <v>163.3705056</v>
      </c>
      <c r="F202" s="5">
        <v>55.866412619999998</v>
      </c>
      <c r="L202" s="14">
        <f t="shared" si="12"/>
        <v>-3.3315933956666868</v>
      </c>
      <c r="M202" s="14">
        <f t="shared" si="13"/>
        <v>-5.967406207200014</v>
      </c>
      <c r="O202" s="14">
        <f t="shared" si="14"/>
        <v>11.099514554049884</v>
      </c>
      <c r="P202" s="14">
        <f t="shared" si="15"/>
        <v>35.609936841729258</v>
      </c>
    </row>
    <row r="203" spans="2:16" x14ac:dyDescent="0.4">
      <c r="B203" s="6">
        <v>201</v>
      </c>
      <c r="C203" s="2" t="s">
        <v>1</v>
      </c>
      <c r="D203" s="2">
        <v>18</v>
      </c>
      <c r="E203" s="5">
        <v>171.11098910000001</v>
      </c>
      <c r="F203" s="5">
        <v>68.385837010000003</v>
      </c>
      <c r="L203" s="14">
        <f t="shared" si="12"/>
        <v>4.4088901043333237</v>
      </c>
      <c r="M203" s="14">
        <f t="shared" si="13"/>
        <v>6.5520181827999906</v>
      </c>
      <c r="O203" s="14">
        <f t="shared" si="14"/>
        <v>19.438311952088306</v>
      </c>
      <c r="P203" s="14">
        <f t="shared" si="15"/>
        <v>42.928942267741689</v>
      </c>
    </row>
    <row r="204" spans="2:16" x14ac:dyDescent="0.4">
      <c r="B204" s="6">
        <v>202</v>
      </c>
      <c r="C204" s="2" t="s">
        <v>1</v>
      </c>
      <c r="D204" s="2">
        <v>18</v>
      </c>
      <c r="E204" s="5">
        <v>166.77914039999999</v>
      </c>
      <c r="F204" s="5">
        <v>69.061727349999998</v>
      </c>
      <c r="L204" s="14">
        <f t="shared" si="12"/>
        <v>7.7041404333300534E-2</v>
      </c>
      <c r="M204" s="14">
        <f t="shared" si="13"/>
        <v>7.2279085227999857</v>
      </c>
      <c r="O204" s="14">
        <f t="shared" si="14"/>
        <v>5.9353779816470982E-3</v>
      </c>
      <c r="P204" s="14">
        <f t="shared" si="15"/>
        <v>52.242661613964671</v>
      </c>
    </row>
    <row r="205" spans="2:16" x14ac:dyDescent="0.4">
      <c r="B205" s="6">
        <v>203</v>
      </c>
      <c r="C205" s="2" t="s">
        <v>2</v>
      </c>
      <c r="D205" s="2">
        <v>18</v>
      </c>
      <c r="E205" s="5">
        <v>157.8287158</v>
      </c>
      <c r="F205" s="5">
        <v>62.410751079999997</v>
      </c>
      <c r="L205" s="14">
        <f t="shared" si="12"/>
        <v>-8.8733831956666904</v>
      </c>
      <c r="M205" s="14">
        <f t="shared" si="13"/>
        <v>0.57693225279998472</v>
      </c>
      <c r="O205" s="14">
        <f t="shared" si="14"/>
        <v>78.736929337140012</v>
      </c>
      <c r="P205" s="14">
        <f t="shared" si="15"/>
        <v>0.33285082432086549</v>
      </c>
    </row>
    <row r="206" spans="2:16" x14ac:dyDescent="0.4">
      <c r="B206" s="6">
        <v>204</v>
      </c>
      <c r="C206" s="2" t="s">
        <v>1</v>
      </c>
      <c r="D206" s="2">
        <v>18</v>
      </c>
      <c r="E206" s="5">
        <v>163.61571369999999</v>
      </c>
      <c r="F206" s="5">
        <v>75.36447957</v>
      </c>
      <c r="L206" s="14">
        <f t="shared" si="12"/>
        <v>-3.0863852956667017</v>
      </c>
      <c r="M206" s="14">
        <f t="shared" si="13"/>
        <v>13.530660742799988</v>
      </c>
      <c r="O206" s="14">
        <f t="shared" si="14"/>
        <v>9.5257741933076332</v>
      </c>
      <c r="P206" s="14">
        <f t="shared" si="15"/>
        <v>183.07878013674872</v>
      </c>
    </row>
    <row r="207" spans="2:16" x14ac:dyDescent="0.4">
      <c r="B207" s="6">
        <v>205</v>
      </c>
      <c r="C207" s="2" t="s">
        <v>1</v>
      </c>
      <c r="D207" s="2">
        <v>18</v>
      </c>
      <c r="E207" s="5">
        <v>168.7578086</v>
      </c>
      <c r="F207" s="5">
        <v>60.269022720000002</v>
      </c>
      <c r="L207" s="14">
        <f t="shared" si="12"/>
        <v>2.0557096043333161</v>
      </c>
      <c r="M207" s="14">
        <f t="shared" si="13"/>
        <v>-1.5647961072000101</v>
      </c>
      <c r="O207" s="14">
        <f t="shared" si="14"/>
        <v>4.2259419773482385</v>
      </c>
      <c r="P207" s="14">
        <f t="shared" si="15"/>
        <v>2.4485868571083054</v>
      </c>
    </row>
    <row r="208" spans="2:16" x14ac:dyDescent="0.4">
      <c r="B208" s="6">
        <v>206</v>
      </c>
      <c r="C208" s="2" t="s">
        <v>1</v>
      </c>
      <c r="D208" s="2">
        <v>18</v>
      </c>
      <c r="E208" s="5">
        <v>172.66592199999999</v>
      </c>
      <c r="F208" s="5">
        <v>64.926398169999999</v>
      </c>
      <c r="L208" s="14">
        <f t="shared" si="12"/>
        <v>5.9638230043333067</v>
      </c>
      <c r="M208" s="14">
        <f t="shared" si="13"/>
        <v>3.0925793427999864</v>
      </c>
      <c r="O208" s="14">
        <f t="shared" si="14"/>
        <v>35.567184827015147</v>
      </c>
      <c r="P208" s="14">
        <f t="shared" si="15"/>
        <v>9.5640469915131963</v>
      </c>
    </row>
    <row r="209" spans="2:16" x14ac:dyDescent="0.4">
      <c r="B209" s="6">
        <v>207</v>
      </c>
      <c r="C209" s="2" t="s">
        <v>1</v>
      </c>
      <c r="D209" s="2">
        <v>18</v>
      </c>
      <c r="E209" s="5">
        <v>163.31336780000001</v>
      </c>
      <c r="F209" s="5">
        <v>60.285579419999998</v>
      </c>
      <c r="L209" s="14">
        <f t="shared" si="12"/>
        <v>-3.3887311956666792</v>
      </c>
      <c r="M209" s="14">
        <f t="shared" si="13"/>
        <v>-1.5482394072000147</v>
      </c>
      <c r="O209" s="14">
        <f t="shared" si="14"/>
        <v>11.483499116484522</v>
      </c>
      <c r="P209" s="14">
        <f t="shared" si="15"/>
        <v>2.3970452620070533</v>
      </c>
    </row>
    <row r="210" spans="2:16" x14ac:dyDescent="0.4">
      <c r="B210" s="6">
        <v>208</v>
      </c>
      <c r="C210" s="2" t="s">
        <v>1</v>
      </c>
      <c r="D210" s="2">
        <v>18</v>
      </c>
      <c r="E210" s="5">
        <v>161.23028729999999</v>
      </c>
      <c r="F210" s="5">
        <v>54.544476109999998</v>
      </c>
      <c r="L210" s="14">
        <f t="shared" si="12"/>
        <v>-5.4718116956667018</v>
      </c>
      <c r="M210" s="14">
        <f t="shared" si="13"/>
        <v>-7.2893427172000145</v>
      </c>
      <c r="O210" s="14">
        <f t="shared" si="14"/>
        <v>29.940723232834905</v>
      </c>
      <c r="P210" s="14">
        <f t="shared" si="15"/>
        <v>53.13451724879689</v>
      </c>
    </row>
    <row r="211" spans="2:16" x14ac:dyDescent="0.4">
      <c r="B211" s="6">
        <v>209</v>
      </c>
      <c r="C211" s="2" t="s">
        <v>2</v>
      </c>
      <c r="D211" s="2">
        <v>18</v>
      </c>
      <c r="E211" s="5">
        <v>163.15359140000001</v>
      </c>
      <c r="F211" s="5">
        <v>58.02870686</v>
      </c>
      <c r="L211" s="14">
        <f t="shared" si="12"/>
        <v>-3.5485075956666776</v>
      </c>
      <c r="M211" s="14">
        <f t="shared" si="13"/>
        <v>-3.8051119672000127</v>
      </c>
      <c r="O211" s="14">
        <f t="shared" si="14"/>
        <v>12.591906156504105</v>
      </c>
      <c r="P211" s="14">
        <f t="shared" si="15"/>
        <v>14.478877082928751</v>
      </c>
    </row>
    <row r="212" spans="2:16" x14ac:dyDescent="0.4">
      <c r="B212" s="6">
        <v>210</v>
      </c>
      <c r="C212" s="2" t="s">
        <v>1</v>
      </c>
      <c r="D212" s="2">
        <v>18</v>
      </c>
      <c r="E212" s="5">
        <v>173.8164726</v>
      </c>
      <c r="F212" s="5">
        <v>59.883906889999999</v>
      </c>
      <c r="L212" s="14">
        <f t="shared" si="12"/>
        <v>7.1143736043333092</v>
      </c>
      <c r="M212" s="14">
        <f t="shared" si="13"/>
        <v>-1.9499119372000138</v>
      </c>
      <c r="O212" s="14">
        <f t="shared" si="14"/>
        <v>50.61431178203452</v>
      </c>
      <c r="P212" s="14">
        <f t="shared" si="15"/>
        <v>3.8021565628351106</v>
      </c>
    </row>
    <row r="213" spans="2:16" x14ac:dyDescent="0.4">
      <c r="B213" s="6">
        <v>211</v>
      </c>
      <c r="C213" s="2" t="s">
        <v>1</v>
      </c>
      <c r="D213" s="2">
        <v>18</v>
      </c>
      <c r="E213" s="5">
        <v>164.11198899999999</v>
      </c>
      <c r="F213" s="5">
        <v>65.432700130000001</v>
      </c>
      <c r="L213" s="14">
        <f t="shared" si="12"/>
        <v>-2.590109995666694</v>
      </c>
      <c r="M213" s="14">
        <f t="shared" si="13"/>
        <v>3.5988813027999882</v>
      </c>
      <c r="O213" s="14">
        <f t="shared" si="14"/>
        <v>6.7086697896525216</v>
      </c>
      <c r="P213" s="14">
        <f t="shared" si="15"/>
        <v>12.95194663164334</v>
      </c>
    </row>
    <row r="214" spans="2:16" x14ac:dyDescent="0.4">
      <c r="B214" s="6">
        <v>212</v>
      </c>
      <c r="C214" s="2" t="s">
        <v>1</v>
      </c>
      <c r="D214" s="2">
        <v>18</v>
      </c>
      <c r="E214" s="5">
        <v>171.86547899999999</v>
      </c>
      <c r="F214" s="5">
        <v>67.18036257</v>
      </c>
      <c r="L214" s="14">
        <f t="shared" si="12"/>
        <v>5.1633800043333054</v>
      </c>
      <c r="M214" s="14">
        <f t="shared" si="13"/>
        <v>5.3465437427999873</v>
      </c>
      <c r="O214" s="14">
        <f t="shared" si="14"/>
        <v>26.660493069149005</v>
      </c>
      <c r="P214" s="14">
        <f t="shared" si="15"/>
        <v>28.585529993673696</v>
      </c>
    </row>
    <row r="215" spans="2:16" x14ac:dyDescent="0.4">
      <c r="B215" s="6">
        <v>213</v>
      </c>
      <c r="C215" s="2" t="s">
        <v>1</v>
      </c>
      <c r="D215" s="2">
        <v>18</v>
      </c>
      <c r="E215" s="5">
        <v>177.22933829999999</v>
      </c>
      <c r="F215" s="5">
        <v>68.605010710000002</v>
      </c>
      <c r="L215" s="14">
        <f t="shared" si="12"/>
        <v>10.527239304333307</v>
      </c>
      <c r="M215" s="14">
        <f t="shared" si="13"/>
        <v>6.7711918827999895</v>
      </c>
      <c r="O215" s="14">
        <f t="shared" si="14"/>
        <v>110.82276737070001</v>
      </c>
      <c r="P215" s="14">
        <f t="shared" si="15"/>
        <v>45.849039513696468</v>
      </c>
    </row>
    <row r="216" spans="2:16" x14ac:dyDescent="0.4">
      <c r="B216" s="6">
        <v>214</v>
      </c>
      <c r="C216" s="2" t="s">
        <v>2</v>
      </c>
      <c r="D216" s="2">
        <v>18</v>
      </c>
      <c r="E216" s="5">
        <v>157.9884405</v>
      </c>
      <c r="F216" s="5">
        <v>57.465383160000002</v>
      </c>
      <c r="L216" s="14">
        <f t="shared" si="12"/>
        <v>-8.7136584956666923</v>
      </c>
      <c r="M216" s="14">
        <f t="shared" si="13"/>
        <v>-4.3684356672000106</v>
      </c>
      <c r="O216" s="14">
        <f t="shared" si="14"/>
        <v>75.927844379104329</v>
      </c>
      <c r="P216" s="14">
        <f t="shared" si="15"/>
        <v>19.083230178465204</v>
      </c>
    </row>
    <row r="217" spans="2:16" x14ac:dyDescent="0.4">
      <c r="B217" s="6">
        <v>215</v>
      </c>
      <c r="C217" s="2" t="s">
        <v>2</v>
      </c>
      <c r="D217" s="2">
        <v>18</v>
      </c>
      <c r="E217" s="5">
        <v>166.78356310000001</v>
      </c>
      <c r="F217" s="5">
        <v>67.300337429999999</v>
      </c>
      <c r="L217" s="14">
        <f t="shared" si="12"/>
        <v>8.1464104333321075E-2</v>
      </c>
      <c r="M217" s="14">
        <f t="shared" si="13"/>
        <v>5.4665186027999866</v>
      </c>
      <c r="O217" s="14">
        <f t="shared" si="14"/>
        <v>6.6364002948302216E-3</v>
      </c>
      <c r="P217" s="14">
        <f t="shared" si="15"/>
        <v>29.882825634758319</v>
      </c>
    </row>
    <row r="218" spans="2:16" x14ac:dyDescent="0.4">
      <c r="B218" s="6">
        <v>216</v>
      </c>
      <c r="C218" s="2" t="s">
        <v>1</v>
      </c>
      <c r="D218" s="2">
        <v>18</v>
      </c>
      <c r="E218" s="5">
        <v>175.6335373</v>
      </c>
      <c r="F218" s="5">
        <v>74.886746900000006</v>
      </c>
      <c r="L218" s="14">
        <f t="shared" si="12"/>
        <v>8.9314383043333123</v>
      </c>
      <c r="M218" s="14">
        <f t="shared" si="13"/>
        <v>13.052928072799993</v>
      </c>
      <c r="O218" s="14">
        <f t="shared" si="14"/>
        <v>79.770590184112308</v>
      </c>
      <c r="P218" s="14">
        <f t="shared" si="15"/>
        <v>170.37893127369014</v>
      </c>
    </row>
    <row r="219" spans="2:16" x14ac:dyDescent="0.4">
      <c r="B219" s="6">
        <v>217</v>
      </c>
      <c r="C219" s="2" t="s">
        <v>2</v>
      </c>
      <c r="D219" s="2">
        <v>18</v>
      </c>
      <c r="E219" s="5">
        <v>153.41714289999999</v>
      </c>
      <c r="F219" s="5">
        <v>61.104870390000002</v>
      </c>
      <c r="L219" s="14">
        <f t="shared" si="12"/>
        <v>-13.284956095666701</v>
      </c>
      <c r="M219" s="14">
        <f t="shared" si="13"/>
        <v>-0.72894843720001035</v>
      </c>
      <c r="O219" s="14">
        <f t="shared" si="14"/>
        <v>176.49005846379183</v>
      </c>
      <c r="P219" s="14">
        <f t="shared" si="15"/>
        <v>0.53136582409633748</v>
      </c>
    </row>
    <row r="220" spans="2:16" x14ac:dyDescent="0.4">
      <c r="B220" s="6">
        <v>218</v>
      </c>
      <c r="C220" s="2" t="s">
        <v>1</v>
      </c>
      <c r="D220" s="2">
        <v>19</v>
      </c>
      <c r="E220" s="5">
        <v>166.36744390000001</v>
      </c>
      <c r="F220" s="5">
        <v>54.045819719999997</v>
      </c>
      <c r="L220" s="14">
        <f t="shared" si="12"/>
        <v>-0.33465509566667606</v>
      </c>
      <c r="M220" s="14">
        <f t="shared" si="13"/>
        <v>-7.7879991072000152</v>
      </c>
      <c r="O220" s="14">
        <f t="shared" si="14"/>
        <v>0.11199403305567211</v>
      </c>
      <c r="P220" s="14">
        <f t="shared" si="15"/>
        <v>60.652930093748232</v>
      </c>
    </row>
    <row r="221" spans="2:16" x14ac:dyDescent="0.4">
      <c r="B221" s="6">
        <v>219</v>
      </c>
      <c r="C221" s="2" t="s">
        <v>2</v>
      </c>
      <c r="D221" s="2">
        <v>19</v>
      </c>
      <c r="E221" s="5">
        <v>158.8073412</v>
      </c>
      <c r="F221" s="5">
        <v>53.932328820000002</v>
      </c>
      <c r="L221" s="14">
        <f t="shared" si="12"/>
        <v>-7.8947577956666919</v>
      </c>
      <c r="M221" s="14">
        <f t="shared" si="13"/>
        <v>-7.9014900072000103</v>
      </c>
      <c r="O221" s="14">
        <f t="shared" si="14"/>
        <v>62.327200652240002</v>
      </c>
      <c r="P221" s="14">
        <f t="shared" si="15"/>
        <v>62.433544333881621</v>
      </c>
    </row>
    <row r="222" spans="2:16" x14ac:dyDescent="0.4">
      <c r="B222" s="6">
        <v>220</v>
      </c>
      <c r="C222" s="2" t="s">
        <v>2</v>
      </c>
      <c r="D222" s="2">
        <v>18</v>
      </c>
      <c r="E222" s="5">
        <v>160.7817604</v>
      </c>
      <c r="F222" s="5">
        <v>51.224987210000002</v>
      </c>
      <c r="L222" s="14">
        <f t="shared" si="12"/>
        <v>-5.9203385956666921</v>
      </c>
      <c r="M222" s="14">
        <f t="shared" si="13"/>
        <v>-10.608831617200011</v>
      </c>
      <c r="O222" s="14">
        <f t="shared" si="14"/>
        <v>35.050409087340661</v>
      </c>
      <c r="P222" s="14">
        <f t="shared" si="15"/>
        <v>112.54730828210259</v>
      </c>
    </row>
    <row r="223" spans="2:16" x14ac:dyDescent="0.4">
      <c r="B223" s="6">
        <v>221</v>
      </c>
      <c r="C223" s="2" t="s">
        <v>1</v>
      </c>
      <c r="D223" s="2">
        <v>18</v>
      </c>
      <c r="E223" s="5">
        <v>166.24084250000001</v>
      </c>
      <c r="F223" s="5">
        <v>58.280997919999997</v>
      </c>
      <c r="L223" s="14">
        <f t="shared" si="12"/>
        <v>-0.46125649566667448</v>
      </c>
      <c r="M223" s="14">
        <f t="shared" si="13"/>
        <v>-3.5528209072000152</v>
      </c>
      <c r="O223" s="14">
        <f t="shared" si="14"/>
        <v>0.2127575547947009</v>
      </c>
      <c r="P223" s="14">
        <f t="shared" si="15"/>
        <v>12.622536398637539</v>
      </c>
    </row>
    <row r="224" spans="2:16" x14ac:dyDescent="0.4">
      <c r="B224" s="6">
        <v>222</v>
      </c>
      <c r="C224" s="2" t="s">
        <v>1</v>
      </c>
      <c r="D224" s="2">
        <v>19</v>
      </c>
      <c r="E224" s="5">
        <v>173.624752</v>
      </c>
      <c r="F224" s="5">
        <v>60.558108529999998</v>
      </c>
      <c r="L224" s="14">
        <f t="shared" si="12"/>
        <v>6.9226530043333128</v>
      </c>
      <c r="M224" s="14">
        <f t="shared" si="13"/>
        <v>-1.2757102972000141</v>
      </c>
      <c r="O224" s="14">
        <f t="shared" si="14"/>
        <v>47.923124618405041</v>
      </c>
      <c r="P224" s="14">
        <f t="shared" si="15"/>
        <v>1.6274367623821482</v>
      </c>
    </row>
    <row r="225" spans="2:16" x14ac:dyDescent="0.4">
      <c r="B225" s="6">
        <v>223</v>
      </c>
      <c r="C225" s="2" t="s">
        <v>2</v>
      </c>
      <c r="D225" s="2">
        <v>18</v>
      </c>
      <c r="E225" s="5">
        <v>155.46137719999999</v>
      </c>
      <c r="F225" s="5">
        <v>50.89307264</v>
      </c>
      <c r="L225" s="14">
        <f t="shared" si="12"/>
        <v>-11.240721795666701</v>
      </c>
      <c r="M225" s="14">
        <f t="shared" si="13"/>
        <v>-10.940746187200013</v>
      </c>
      <c r="O225" s="14">
        <f t="shared" si="14"/>
        <v>126.35382648757643</v>
      </c>
      <c r="P225" s="14">
        <f t="shared" si="15"/>
        <v>119.69992713273162</v>
      </c>
    </row>
    <row r="226" spans="2:16" x14ac:dyDescent="0.4">
      <c r="B226" s="6">
        <v>224</v>
      </c>
      <c r="C226" s="2" t="s">
        <v>1</v>
      </c>
      <c r="D226" s="2">
        <v>18</v>
      </c>
      <c r="E226" s="5">
        <v>159.46410059999999</v>
      </c>
      <c r="F226" s="5">
        <v>65.525640420000002</v>
      </c>
      <c r="L226" s="14">
        <f t="shared" si="12"/>
        <v>-7.2379983956666933</v>
      </c>
      <c r="M226" s="14">
        <f t="shared" si="13"/>
        <v>3.6918215927999896</v>
      </c>
      <c r="O226" s="14">
        <f t="shared" si="14"/>
        <v>52.38862077567363</v>
      </c>
      <c r="P226" s="14">
        <f t="shared" si="15"/>
        <v>13.629546673064253</v>
      </c>
    </row>
    <row r="227" spans="2:16" x14ac:dyDescent="0.4">
      <c r="B227" s="6">
        <v>225</v>
      </c>
      <c r="C227" s="2" t="s">
        <v>1</v>
      </c>
      <c r="D227" s="2">
        <v>18</v>
      </c>
      <c r="E227" s="5">
        <v>177.2964595</v>
      </c>
      <c r="F227" s="5">
        <v>66.301029299999996</v>
      </c>
      <c r="L227" s="14">
        <f t="shared" si="12"/>
        <v>10.594360504333309</v>
      </c>
      <c r="M227" s="14">
        <f t="shared" si="13"/>
        <v>4.4672104727999837</v>
      </c>
      <c r="O227" s="14">
        <f t="shared" si="14"/>
        <v>112.24047449577753</v>
      </c>
      <c r="P227" s="14">
        <f t="shared" si="15"/>
        <v>19.955969408293853</v>
      </c>
    </row>
    <row r="228" spans="2:16" x14ac:dyDescent="0.4">
      <c r="B228" s="6">
        <v>226</v>
      </c>
      <c r="C228" s="2" t="s">
        <v>1</v>
      </c>
      <c r="D228" s="2">
        <v>18</v>
      </c>
      <c r="E228" s="5">
        <v>172.98237549999999</v>
      </c>
      <c r="F228" s="5">
        <v>68.638942409999999</v>
      </c>
      <c r="L228" s="14">
        <f t="shared" si="12"/>
        <v>6.2802765043333011</v>
      </c>
      <c r="M228" s="14">
        <f t="shared" si="13"/>
        <v>6.8051235827999861</v>
      </c>
      <c r="O228" s="14">
        <f t="shared" si="14"/>
        <v>39.441872970880908</v>
      </c>
      <c r="P228" s="14">
        <f t="shared" si="15"/>
        <v>46.309706977180518</v>
      </c>
    </row>
    <row r="229" spans="2:16" x14ac:dyDescent="0.4">
      <c r="B229" s="6">
        <v>227</v>
      </c>
      <c r="C229" s="2" t="s">
        <v>1</v>
      </c>
      <c r="D229" s="2">
        <v>18</v>
      </c>
      <c r="E229" s="5">
        <v>168.44810200000001</v>
      </c>
      <c r="F229" s="5">
        <v>65.305175469999995</v>
      </c>
      <c r="L229" s="14">
        <f t="shared" si="12"/>
        <v>1.7460030043333177</v>
      </c>
      <c r="M229" s="14">
        <f t="shared" si="13"/>
        <v>3.4713566427999822</v>
      </c>
      <c r="O229" s="14">
        <f t="shared" si="14"/>
        <v>3.0485264911409713</v>
      </c>
      <c r="P229" s="14">
        <f t="shared" si="15"/>
        <v>12.050316941511564</v>
      </c>
    </row>
    <row r="230" spans="2:16" x14ac:dyDescent="0.4">
      <c r="B230" s="6">
        <v>228</v>
      </c>
      <c r="C230" s="2" t="s">
        <v>2</v>
      </c>
      <c r="D230" s="2">
        <v>18</v>
      </c>
      <c r="E230" s="5">
        <v>150.6938931</v>
      </c>
      <c r="F230" s="5">
        <v>50.822390400000003</v>
      </c>
      <c r="L230" s="14">
        <f t="shared" si="12"/>
        <v>-16.008205895666691</v>
      </c>
      <c r="M230" s="14">
        <f t="shared" si="13"/>
        <v>-11.011428427200009</v>
      </c>
      <c r="O230" s="14">
        <f t="shared" si="14"/>
        <v>256.26265599805782</v>
      </c>
      <c r="P230" s="14">
        <f t="shared" si="15"/>
        <v>121.25155600734847</v>
      </c>
    </row>
    <row r="231" spans="2:16" x14ac:dyDescent="0.4">
      <c r="B231" s="6">
        <v>229</v>
      </c>
      <c r="C231" s="2" t="s">
        <v>1</v>
      </c>
      <c r="D231" s="2">
        <v>18</v>
      </c>
      <c r="E231" s="5">
        <v>181.70104850000001</v>
      </c>
      <c r="F231" s="5">
        <v>71.347524079999999</v>
      </c>
      <c r="L231" s="14">
        <f t="shared" si="12"/>
        <v>14.998949504333325</v>
      </c>
      <c r="M231" s="14">
        <f t="shared" si="13"/>
        <v>9.513705252799987</v>
      </c>
      <c r="O231" s="14">
        <f t="shared" si="14"/>
        <v>224.96848623354089</v>
      </c>
      <c r="P231" s="14">
        <f t="shared" si="15"/>
        <v>90.51058763715406</v>
      </c>
    </row>
    <row r="232" spans="2:16" x14ac:dyDescent="0.4">
      <c r="B232" s="6">
        <v>230</v>
      </c>
      <c r="C232" s="2" t="s">
        <v>1</v>
      </c>
      <c r="D232" s="2">
        <v>18</v>
      </c>
      <c r="E232" s="5">
        <v>171.32603330000001</v>
      </c>
      <c r="F232" s="5">
        <v>64.619275869999996</v>
      </c>
      <c r="L232" s="14">
        <f t="shared" si="12"/>
        <v>4.6239343043333179</v>
      </c>
      <c r="M232" s="14">
        <f t="shared" si="13"/>
        <v>2.7854570427999832</v>
      </c>
      <c r="O232" s="14">
        <f t="shared" si="14"/>
        <v>21.380768450790445</v>
      </c>
      <c r="P232" s="14">
        <f t="shared" si="15"/>
        <v>7.7587709372840274</v>
      </c>
    </row>
    <row r="233" spans="2:16" x14ac:dyDescent="0.4">
      <c r="B233" s="6">
        <v>231</v>
      </c>
      <c r="C233" s="2" t="s">
        <v>2</v>
      </c>
      <c r="D233" s="2">
        <v>19</v>
      </c>
      <c r="E233" s="5">
        <v>166.06967650000001</v>
      </c>
      <c r="F233" s="5">
        <v>52.280905830000002</v>
      </c>
      <c r="L233" s="14">
        <f t="shared" si="12"/>
        <v>-0.63242249566667397</v>
      </c>
      <c r="M233" s="14">
        <f t="shared" si="13"/>
        <v>-9.5529129972000106</v>
      </c>
      <c r="O233" s="14">
        <f t="shared" si="14"/>
        <v>0.39995821302526424</v>
      </c>
      <c r="P233" s="14">
        <f t="shared" si="15"/>
        <v>91.258146732072888</v>
      </c>
    </row>
    <row r="234" spans="2:16" x14ac:dyDescent="0.4">
      <c r="B234" s="6">
        <v>232</v>
      </c>
      <c r="C234" s="2" t="s">
        <v>1</v>
      </c>
      <c r="D234" s="2">
        <v>19</v>
      </c>
      <c r="E234" s="5">
        <v>164.4744891</v>
      </c>
      <c r="F234" s="5">
        <v>54.293930619999998</v>
      </c>
      <c r="L234" s="14">
        <f t="shared" si="12"/>
        <v>-2.2276098956666885</v>
      </c>
      <c r="M234" s="14">
        <f t="shared" si="13"/>
        <v>-7.5398882072000148</v>
      </c>
      <c r="O234" s="14">
        <f t="shared" si="14"/>
        <v>4.9622458472721549</v>
      </c>
      <c r="P234" s="14">
        <f t="shared" si="15"/>
        <v>56.849914177073856</v>
      </c>
    </row>
    <row r="235" spans="2:16" x14ac:dyDescent="0.4">
      <c r="B235" s="6">
        <v>233</v>
      </c>
      <c r="C235" s="2" t="s">
        <v>2</v>
      </c>
      <c r="D235" s="2">
        <v>18</v>
      </c>
      <c r="E235" s="5">
        <v>162.29169680000001</v>
      </c>
      <c r="F235" s="5">
        <v>58.752495770000003</v>
      </c>
      <c r="L235" s="14">
        <f t="shared" si="12"/>
        <v>-4.410402195666677</v>
      </c>
      <c r="M235" s="14">
        <f t="shared" si="13"/>
        <v>-3.0813230572000094</v>
      </c>
      <c r="O235" s="14">
        <f t="shared" si="14"/>
        <v>19.451647527541446</v>
      </c>
      <c r="P235" s="14">
        <f t="shared" si="15"/>
        <v>9.4945517828324117</v>
      </c>
    </row>
    <row r="236" spans="2:16" x14ac:dyDescent="0.4">
      <c r="B236" s="6">
        <v>234</v>
      </c>
      <c r="C236" s="2" t="s">
        <v>1</v>
      </c>
      <c r="D236" s="2">
        <v>18</v>
      </c>
      <c r="E236" s="5">
        <v>185.40031060000001</v>
      </c>
      <c r="F236" s="5">
        <v>72.783978619999999</v>
      </c>
      <c r="L236" s="14">
        <f t="shared" si="12"/>
        <v>18.698211604333324</v>
      </c>
      <c r="M236" s="14">
        <f t="shared" si="13"/>
        <v>10.950159792799987</v>
      </c>
      <c r="O236" s="14">
        <f t="shared" si="14"/>
        <v>349.62311720042538</v>
      </c>
      <c r="P236" s="14">
        <f t="shared" si="15"/>
        <v>119.90599948785345</v>
      </c>
    </row>
    <row r="237" spans="2:16" x14ac:dyDescent="0.4">
      <c r="B237" s="6">
        <v>235</v>
      </c>
      <c r="C237" s="2" t="s">
        <v>1</v>
      </c>
      <c r="D237" s="2">
        <v>20</v>
      </c>
      <c r="E237" s="5">
        <v>166.43614009999999</v>
      </c>
      <c r="F237" s="5">
        <v>65.375054939999998</v>
      </c>
      <c r="L237" s="14">
        <f t="shared" si="12"/>
        <v>-0.26595889566669939</v>
      </c>
      <c r="M237" s="14">
        <f t="shared" si="13"/>
        <v>3.5412361127999858</v>
      </c>
      <c r="O237" s="14">
        <f t="shared" si="14"/>
        <v>7.0734134184250286E-2</v>
      </c>
      <c r="P237" s="14">
        <f t="shared" si="15"/>
        <v>12.540353206598754</v>
      </c>
    </row>
    <row r="238" spans="2:16" x14ac:dyDescent="0.4">
      <c r="B238" s="6">
        <v>236</v>
      </c>
      <c r="C238" s="2" t="s">
        <v>1</v>
      </c>
      <c r="D238" s="2">
        <v>18</v>
      </c>
      <c r="E238" s="5">
        <v>170.3299657</v>
      </c>
      <c r="F238" s="5">
        <v>59.35390117</v>
      </c>
      <c r="L238" s="14">
        <f t="shared" si="12"/>
        <v>3.6278667043333144</v>
      </c>
      <c r="M238" s="14">
        <f t="shared" si="13"/>
        <v>-2.4799176572000121</v>
      </c>
      <c r="O238" s="14">
        <f t="shared" si="14"/>
        <v>13.161416824410264</v>
      </c>
      <c r="P238" s="14">
        <f t="shared" si="15"/>
        <v>6.1499915864923969</v>
      </c>
    </row>
    <row r="239" spans="2:16" x14ac:dyDescent="0.4">
      <c r="B239" s="6">
        <v>237</v>
      </c>
      <c r="C239" s="2" t="s">
        <v>1</v>
      </c>
      <c r="D239" s="2">
        <v>18</v>
      </c>
      <c r="E239" s="5">
        <v>170.37180129999999</v>
      </c>
      <c r="F239" s="5">
        <v>73.657190929999999</v>
      </c>
      <c r="L239" s="14">
        <f t="shared" si="12"/>
        <v>3.669702304333299</v>
      </c>
      <c r="M239" s="14">
        <f t="shared" si="13"/>
        <v>11.823372102799986</v>
      </c>
      <c r="O239" s="14">
        <f t="shared" si="14"/>
        <v>13.466715002429124</v>
      </c>
      <c r="P239" s="14">
        <f t="shared" si="15"/>
        <v>139.79212788126898</v>
      </c>
    </row>
    <row r="240" spans="2:16" x14ac:dyDescent="0.4">
      <c r="B240" s="6">
        <v>238</v>
      </c>
      <c r="C240" s="2" t="s">
        <v>1</v>
      </c>
      <c r="D240" s="2">
        <v>18</v>
      </c>
      <c r="E240" s="5">
        <v>174.95100690000001</v>
      </c>
      <c r="F240" s="5">
        <v>61.448220759999998</v>
      </c>
      <c r="L240" s="14">
        <f t="shared" si="12"/>
        <v>8.248907904333322</v>
      </c>
      <c r="M240" s="14">
        <f t="shared" si="13"/>
        <v>-0.38559806720001433</v>
      </c>
      <c r="O240" s="14">
        <f t="shared" si="14"/>
        <v>68.044481614172753</v>
      </c>
      <c r="P240" s="14">
        <f t="shared" si="15"/>
        <v>0.14868586942838677</v>
      </c>
    </row>
    <row r="241" spans="2:16" x14ac:dyDescent="0.4">
      <c r="B241" s="6">
        <v>239</v>
      </c>
      <c r="C241" s="2" t="s">
        <v>2</v>
      </c>
      <c r="D241" s="2">
        <v>18</v>
      </c>
      <c r="E241" s="5">
        <v>153.7241472</v>
      </c>
      <c r="F241" s="5">
        <v>41.248273099999999</v>
      </c>
      <c r="L241" s="14">
        <f t="shared" si="12"/>
        <v>-12.977951795666684</v>
      </c>
      <c r="M241" s="14">
        <f t="shared" si="13"/>
        <v>-20.585545727200014</v>
      </c>
      <c r="O241" s="14">
        <f t="shared" si="14"/>
        <v>168.42723281064809</v>
      </c>
      <c r="P241" s="14">
        <f t="shared" si="15"/>
        <v>423.76469288664276</v>
      </c>
    </row>
    <row r="242" spans="2:16" x14ac:dyDescent="0.4">
      <c r="B242" s="6">
        <v>240</v>
      </c>
      <c r="C242" s="2" t="s">
        <v>1</v>
      </c>
      <c r="D242" s="2">
        <v>19</v>
      </c>
      <c r="E242" s="5">
        <v>171.2353282</v>
      </c>
      <c r="F242" s="5">
        <v>68.788376990000003</v>
      </c>
      <c r="L242" s="14">
        <f t="shared" si="12"/>
        <v>4.5332292043333098</v>
      </c>
      <c r="M242" s="14">
        <f t="shared" si="13"/>
        <v>6.9545581627999908</v>
      </c>
      <c r="O242" s="14">
        <f t="shared" si="14"/>
        <v>20.550167019020414</v>
      </c>
      <c r="P242" s="14">
        <f t="shared" si="15"/>
        <v>48.365879239767985</v>
      </c>
    </row>
    <row r="243" spans="2:16" x14ac:dyDescent="0.4">
      <c r="B243" s="6">
        <v>241</v>
      </c>
      <c r="C243" s="2" t="s">
        <v>1</v>
      </c>
      <c r="D243" s="2">
        <v>18</v>
      </c>
      <c r="E243" s="5">
        <v>176.59571070000001</v>
      </c>
      <c r="F243" s="5">
        <v>92.042917680000002</v>
      </c>
      <c r="L243" s="14">
        <f t="shared" si="12"/>
        <v>9.893611704333324</v>
      </c>
      <c r="M243" s="14">
        <f t="shared" si="13"/>
        <v>30.20909885279999</v>
      </c>
      <c r="O243" s="14">
        <f t="shared" si="14"/>
        <v>97.883552556121344</v>
      </c>
      <c r="P243" s="14">
        <f t="shared" si="15"/>
        <v>912.58965349824166</v>
      </c>
    </row>
    <row r="244" spans="2:16" x14ac:dyDescent="0.4">
      <c r="B244" s="6">
        <v>242</v>
      </c>
      <c r="C244" s="2" t="s">
        <v>1</v>
      </c>
      <c r="D244" s="2">
        <v>18</v>
      </c>
      <c r="E244" s="5">
        <v>168.13198890000001</v>
      </c>
      <c r="F244" s="5">
        <v>54.190085289999999</v>
      </c>
      <c r="L244" s="14">
        <f t="shared" si="12"/>
        <v>1.4298899043333222</v>
      </c>
      <c r="M244" s="14">
        <f t="shared" si="13"/>
        <v>-7.6437335372000135</v>
      </c>
      <c r="O244" s="14">
        <f t="shared" si="14"/>
        <v>2.0445851385143574</v>
      </c>
      <c r="P244" s="14">
        <f t="shared" si="15"/>
        <v>58.426662387716227</v>
      </c>
    </row>
    <row r="245" spans="2:16" x14ac:dyDescent="0.4">
      <c r="B245" s="6">
        <v>243</v>
      </c>
      <c r="C245" s="2" t="s">
        <v>1</v>
      </c>
      <c r="D245" s="2">
        <v>19</v>
      </c>
      <c r="E245" s="5">
        <v>177.83854120000001</v>
      </c>
      <c r="F245" s="5">
        <v>53.982318810000002</v>
      </c>
      <c r="L245" s="14">
        <f t="shared" si="12"/>
        <v>11.136442204333321</v>
      </c>
      <c r="M245" s="14">
        <f t="shared" si="13"/>
        <v>-7.85150001720001</v>
      </c>
      <c r="O245" s="14">
        <f t="shared" si="14"/>
        <v>124.02034497045639</v>
      </c>
      <c r="P245" s="14">
        <f t="shared" si="15"/>
        <v>61.646052520091757</v>
      </c>
    </row>
    <row r="246" spans="2:16" x14ac:dyDescent="0.4">
      <c r="B246" s="6">
        <v>244</v>
      </c>
      <c r="C246" s="2" t="s">
        <v>1</v>
      </c>
      <c r="D246" s="2">
        <v>18</v>
      </c>
      <c r="E246" s="5">
        <v>176.2581959</v>
      </c>
      <c r="F246" s="5">
        <v>74.648760370000005</v>
      </c>
      <c r="L246" s="14">
        <f t="shared" si="12"/>
        <v>9.5560969043333159</v>
      </c>
      <c r="M246" s="14">
        <f t="shared" si="13"/>
        <v>12.814941542799993</v>
      </c>
      <c r="O246" s="14">
        <f t="shared" si="14"/>
        <v>91.31898804500878</v>
      </c>
      <c r="P246" s="14">
        <f t="shared" si="15"/>
        <v>164.22272674538107</v>
      </c>
    </row>
    <row r="247" spans="2:16" x14ac:dyDescent="0.4">
      <c r="B247" s="6">
        <v>245</v>
      </c>
      <c r="C247" s="2" t="s">
        <v>1</v>
      </c>
      <c r="D247" s="2">
        <v>18</v>
      </c>
      <c r="E247" s="5">
        <v>170.17774499999999</v>
      </c>
      <c r="F247" s="5">
        <v>61.918034560000002</v>
      </c>
      <c r="L247" s="14">
        <f t="shared" si="12"/>
        <v>3.4756460043332993</v>
      </c>
      <c r="M247" s="14">
        <f t="shared" si="13"/>
        <v>8.4215732799989951E-2</v>
      </c>
      <c r="O247" s="14">
        <f t="shared" si="14"/>
        <v>12.080115147438029</v>
      </c>
      <c r="P247" s="14">
        <f t="shared" si="15"/>
        <v>7.0922896510393031E-3</v>
      </c>
    </row>
    <row r="248" spans="2:16" x14ac:dyDescent="0.4">
      <c r="B248" s="6">
        <v>246</v>
      </c>
      <c r="C248" s="2" t="s">
        <v>1</v>
      </c>
      <c r="D248" s="2">
        <v>20</v>
      </c>
      <c r="E248" s="5">
        <v>174.32981849999999</v>
      </c>
      <c r="F248" s="5">
        <v>60.75754139</v>
      </c>
      <c r="L248" s="14">
        <f t="shared" si="12"/>
        <v>7.6277195043332995</v>
      </c>
      <c r="M248" s="14">
        <f t="shared" si="13"/>
        <v>-1.0762774372000123</v>
      </c>
      <c r="O248" s="14">
        <f t="shared" si="14"/>
        <v>58.182104836786635</v>
      </c>
      <c r="P248" s="14">
        <f t="shared" si="15"/>
        <v>1.1583731218258264</v>
      </c>
    </row>
    <row r="249" spans="2:16" x14ac:dyDescent="0.4">
      <c r="B249" s="6">
        <v>247</v>
      </c>
      <c r="C249" s="2" t="s">
        <v>1</v>
      </c>
      <c r="D249" s="2">
        <v>18</v>
      </c>
      <c r="E249" s="5">
        <v>177.60797460000001</v>
      </c>
      <c r="F249" s="5">
        <v>63.906374219999996</v>
      </c>
      <c r="L249" s="14">
        <f t="shared" si="12"/>
        <v>10.905875604333318</v>
      </c>
      <c r="M249" s="14">
        <f t="shared" si="13"/>
        <v>2.072555392799984</v>
      </c>
      <c r="O249" s="14">
        <f t="shared" si="14"/>
        <v>118.93812269719261</v>
      </c>
      <c r="P249" s="14">
        <f t="shared" si="15"/>
        <v>4.2954858562242961</v>
      </c>
    </row>
    <row r="250" spans="2:16" x14ac:dyDescent="0.4">
      <c r="B250" s="6">
        <v>248</v>
      </c>
      <c r="C250" s="2" t="s">
        <v>2</v>
      </c>
      <c r="D250" s="2">
        <v>18</v>
      </c>
      <c r="E250" s="5">
        <v>161.7634698</v>
      </c>
      <c r="F250" s="5">
        <v>63.633615919999997</v>
      </c>
      <c r="L250" s="14">
        <f t="shared" si="12"/>
        <v>-4.9386291956666923</v>
      </c>
      <c r="M250" s="14">
        <f t="shared" si="13"/>
        <v>1.7997970927999845</v>
      </c>
      <c r="O250" s="14">
        <f t="shared" si="14"/>
        <v>24.390058332291442</v>
      </c>
      <c r="P250" s="14">
        <f t="shared" si="15"/>
        <v>3.2392695752512757</v>
      </c>
    </row>
    <row r="251" spans="2:16" x14ac:dyDescent="0.4">
      <c r="B251" s="6">
        <v>249</v>
      </c>
      <c r="C251" s="2" t="s">
        <v>1</v>
      </c>
      <c r="D251" s="2">
        <v>18</v>
      </c>
      <c r="E251" s="5">
        <v>169.92063830000001</v>
      </c>
      <c r="F251" s="5">
        <v>65.783424179999997</v>
      </c>
      <c r="L251" s="14">
        <f t="shared" si="12"/>
        <v>3.2185393043333193</v>
      </c>
      <c r="M251" s="14">
        <f t="shared" si="13"/>
        <v>3.9496053527999848</v>
      </c>
      <c r="O251" s="14">
        <f t="shared" si="14"/>
        <v>10.358995253538406</v>
      </c>
      <c r="P251" s="14">
        <f t="shared" si="15"/>
        <v>15.599382442866293</v>
      </c>
    </row>
    <row r="252" spans="2:16" x14ac:dyDescent="0.4">
      <c r="B252" s="6">
        <v>250</v>
      </c>
      <c r="C252" s="2" t="s">
        <v>1</v>
      </c>
      <c r="D252" s="2">
        <v>18</v>
      </c>
      <c r="E252" s="5">
        <v>177.331188</v>
      </c>
      <c r="F252" s="5">
        <v>62.015978650000001</v>
      </c>
      <c r="L252" s="14">
        <f t="shared" si="12"/>
        <v>10.629089004333309</v>
      </c>
      <c r="M252" s="14">
        <f t="shared" si="13"/>
        <v>0.18215982279998855</v>
      </c>
      <c r="O252" s="14">
        <f t="shared" si="14"/>
        <v>112.97753306203926</v>
      </c>
      <c r="P252" s="14">
        <f t="shared" si="15"/>
        <v>3.3182201042523229E-2</v>
      </c>
    </row>
    <row r="253" spans="2:16" x14ac:dyDescent="0.4">
      <c r="B253" s="6">
        <v>251</v>
      </c>
      <c r="C253" s="2" t="s">
        <v>1</v>
      </c>
      <c r="D253" s="2">
        <v>18</v>
      </c>
      <c r="E253" s="5">
        <v>170.4370006</v>
      </c>
      <c r="F253" s="5">
        <v>58.130889330000002</v>
      </c>
      <c r="L253" s="14">
        <f t="shared" si="12"/>
        <v>3.7349016043333165</v>
      </c>
      <c r="M253" s="14">
        <f t="shared" si="13"/>
        <v>-3.7029294972000102</v>
      </c>
      <c r="O253" s="14">
        <f t="shared" si="14"/>
        <v>13.949489994051582</v>
      </c>
      <c r="P253" s="14">
        <f t="shared" si="15"/>
        <v>13.71168686123392</v>
      </c>
    </row>
    <row r="254" spans="2:16" x14ac:dyDescent="0.4">
      <c r="B254" s="6">
        <v>252</v>
      </c>
      <c r="C254" s="2" t="s">
        <v>1</v>
      </c>
      <c r="D254" s="2">
        <v>19</v>
      </c>
      <c r="E254" s="5">
        <v>166.81386889999999</v>
      </c>
      <c r="F254" s="5">
        <v>40.184344099999997</v>
      </c>
      <c r="L254" s="14">
        <f t="shared" si="12"/>
        <v>0.11176990433330047</v>
      </c>
      <c r="M254" s="14">
        <f t="shared" si="13"/>
        <v>-21.649474727200015</v>
      </c>
      <c r="O254" s="14">
        <f t="shared" si="14"/>
        <v>1.2492511514675141E-2</v>
      </c>
      <c r="P254" s="14">
        <f t="shared" si="15"/>
        <v>468.6997559636722</v>
      </c>
    </row>
    <row r="255" spans="2:16" x14ac:dyDescent="0.4">
      <c r="B255" s="6">
        <v>253</v>
      </c>
      <c r="C255" s="2" t="s">
        <v>1</v>
      </c>
      <c r="D255" s="2">
        <v>18</v>
      </c>
      <c r="E255" s="5">
        <v>173.70637450000001</v>
      </c>
      <c r="F255" s="5">
        <v>70.240433510000003</v>
      </c>
      <c r="L255" s="14">
        <f t="shared" si="12"/>
        <v>7.0042755043333216</v>
      </c>
      <c r="M255" s="14">
        <f t="shared" si="13"/>
        <v>8.4066146827999901</v>
      </c>
      <c r="O255" s="14">
        <f t="shared" si="14"/>
        <v>49.059875340603803</v>
      </c>
      <c r="P255" s="14">
        <f t="shared" si="15"/>
        <v>70.671170425068382</v>
      </c>
    </row>
    <row r="256" spans="2:16" x14ac:dyDescent="0.4">
      <c r="B256" s="6">
        <v>254</v>
      </c>
      <c r="C256" s="2" t="s">
        <v>2</v>
      </c>
      <c r="D256" s="2">
        <v>18</v>
      </c>
      <c r="E256" s="5">
        <v>155.7760308</v>
      </c>
      <c r="F256" s="5">
        <v>42.38469036</v>
      </c>
      <c r="L256" s="14">
        <f t="shared" si="12"/>
        <v>-10.926068195666687</v>
      </c>
      <c r="M256" s="14">
        <f t="shared" si="13"/>
        <v>-19.449128467200012</v>
      </c>
      <c r="O256" s="14">
        <f t="shared" si="14"/>
        <v>119.3789662163591</v>
      </c>
      <c r="P256" s="14">
        <f t="shared" si="15"/>
        <v>378.2685981336499</v>
      </c>
    </row>
    <row r="257" spans="2:16" x14ac:dyDescent="0.4">
      <c r="B257" s="6">
        <v>255</v>
      </c>
      <c r="C257" s="2" t="s">
        <v>1</v>
      </c>
      <c r="D257" s="2">
        <v>18</v>
      </c>
      <c r="E257" s="5">
        <v>169.51207160000001</v>
      </c>
      <c r="F257" s="5">
        <v>63.798508720000001</v>
      </c>
      <c r="L257" s="14">
        <f t="shared" si="12"/>
        <v>2.8099726043333249</v>
      </c>
      <c r="M257" s="14">
        <f t="shared" si="13"/>
        <v>1.9646898927999885</v>
      </c>
      <c r="O257" s="14">
        <f t="shared" si="14"/>
        <v>7.8959460371038084</v>
      </c>
      <c r="P257" s="14">
        <f t="shared" si="15"/>
        <v>3.8600063748704305</v>
      </c>
    </row>
    <row r="258" spans="2:16" x14ac:dyDescent="0.4">
      <c r="B258" s="6">
        <v>256</v>
      </c>
      <c r="C258" s="2" t="s">
        <v>1</v>
      </c>
      <c r="D258" s="2">
        <v>18</v>
      </c>
      <c r="E258" s="5">
        <v>173.42059209999999</v>
      </c>
      <c r="F258" s="5">
        <v>77.001856279999998</v>
      </c>
      <c r="L258" s="14">
        <f t="shared" si="12"/>
        <v>6.7184931043333052</v>
      </c>
      <c r="M258" s="14">
        <f t="shared" si="13"/>
        <v>15.168037452799986</v>
      </c>
      <c r="O258" s="14">
        <f t="shared" si="14"/>
        <v>45.138149592974173</v>
      </c>
      <c r="P258" s="14">
        <f t="shared" si="15"/>
        <v>230.06936016954307</v>
      </c>
    </row>
    <row r="259" spans="2:16" x14ac:dyDescent="0.4">
      <c r="B259" s="6">
        <v>257</v>
      </c>
      <c r="C259" s="2" t="s">
        <v>1</v>
      </c>
      <c r="D259" s="2">
        <v>18</v>
      </c>
      <c r="E259" s="5">
        <v>175.53009940000001</v>
      </c>
      <c r="F259" s="5">
        <v>80.690475699999993</v>
      </c>
      <c r="L259" s="14">
        <f t="shared" si="12"/>
        <v>8.8280004043333236</v>
      </c>
      <c r="M259" s="14">
        <f t="shared" si="13"/>
        <v>18.856656872799981</v>
      </c>
      <c r="O259" s="14">
        <f t="shared" si="14"/>
        <v>77.933591138909321</v>
      </c>
      <c r="P259" s="14">
        <f t="shared" si="15"/>
        <v>355.57350841851473</v>
      </c>
    </row>
    <row r="260" spans="2:16" x14ac:dyDescent="0.4">
      <c r="B260" s="6">
        <v>258</v>
      </c>
      <c r="C260" s="2" t="s">
        <v>2</v>
      </c>
      <c r="D260" s="2">
        <v>18</v>
      </c>
      <c r="E260" s="5">
        <v>162.06643080000001</v>
      </c>
      <c r="F260" s="5">
        <v>71.637629889999999</v>
      </c>
      <c r="L260" s="14">
        <f t="shared" ref="L260:L302" si="16">E260-$I$5</f>
        <v>-4.6356681956666819</v>
      </c>
      <c r="M260" s="14">
        <f t="shared" ref="M260:M302" si="17">F260-$J$5</f>
        <v>9.803811062799987</v>
      </c>
      <c r="O260" s="14">
        <f t="shared" ref="O260:O302" si="18">L260^2</f>
        <v>21.489419620315591</v>
      </c>
      <c r="P260" s="14">
        <f t="shared" ref="P260:P302" si="19">M260^2</f>
        <v>96.114711355079407</v>
      </c>
    </row>
    <row r="261" spans="2:16" x14ac:dyDescent="0.4">
      <c r="B261" s="6">
        <v>259</v>
      </c>
      <c r="C261" s="2" t="s">
        <v>2</v>
      </c>
      <c r="D261" s="2">
        <v>18</v>
      </c>
      <c r="E261" s="5">
        <v>154.12253029999999</v>
      </c>
      <c r="F261" s="5">
        <v>43.723220249999997</v>
      </c>
      <c r="L261" s="14">
        <f t="shared" si="16"/>
        <v>-12.579568695666694</v>
      </c>
      <c r="M261" s="14">
        <f t="shared" si="17"/>
        <v>-18.110598577200015</v>
      </c>
      <c r="O261" s="14">
        <f t="shared" si="18"/>
        <v>158.24554856899746</v>
      </c>
      <c r="P261" s="14">
        <f t="shared" si="19"/>
        <v>327.99378082447924</v>
      </c>
    </row>
    <row r="262" spans="2:16" x14ac:dyDescent="0.4">
      <c r="B262" s="6">
        <v>260</v>
      </c>
      <c r="C262" s="2" t="s">
        <v>2</v>
      </c>
      <c r="D262" s="2">
        <v>18</v>
      </c>
      <c r="E262" s="5">
        <v>162.26882169999999</v>
      </c>
      <c r="F262" s="5">
        <v>65.121099560000005</v>
      </c>
      <c r="L262" s="14">
        <f t="shared" si="16"/>
        <v>-4.4332772956666986</v>
      </c>
      <c r="M262" s="14">
        <f t="shared" si="17"/>
        <v>3.2872807327999922</v>
      </c>
      <c r="O262" s="14">
        <f t="shared" si="18"/>
        <v>19.653947580273837</v>
      </c>
      <c r="P262" s="14">
        <f t="shared" si="19"/>
        <v>10.806214616238053</v>
      </c>
    </row>
    <row r="263" spans="2:16" x14ac:dyDescent="0.4">
      <c r="B263" s="6">
        <v>261</v>
      </c>
      <c r="C263" s="2" t="s">
        <v>1</v>
      </c>
      <c r="D263" s="2">
        <v>18</v>
      </c>
      <c r="E263" s="5">
        <v>173.9679725</v>
      </c>
      <c r="F263" s="5">
        <v>64.477536000000001</v>
      </c>
      <c r="L263" s="14">
        <f t="shared" si="16"/>
        <v>7.2658735043333138</v>
      </c>
      <c r="M263" s="14">
        <f t="shared" si="17"/>
        <v>2.6437171727999882</v>
      </c>
      <c r="O263" s="14">
        <f t="shared" si="18"/>
        <v>52.792917780972871</v>
      </c>
      <c r="P263" s="14">
        <f t="shared" si="19"/>
        <v>6.9892404897575622</v>
      </c>
    </row>
    <row r="264" spans="2:16" x14ac:dyDescent="0.4">
      <c r="B264" s="6">
        <v>262</v>
      </c>
      <c r="C264" s="2" t="s">
        <v>2</v>
      </c>
      <c r="D264" s="2">
        <v>18</v>
      </c>
      <c r="E264" s="5">
        <v>154.8648771</v>
      </c>
      <c r="F264" s="5">
        <v>58.577239759999998</v>
      </c>
      <c r="L264" s="14">
        <f t="shared" si="16"/>
        <v>-11.837221895666687</v>
      </c>
      <c r="M264" s="14">
        <f t="shared" si="17"/>
        <v>-3.2565790672000148</v>
      </c>
      <c r="O264" s="14">
        <f t="shared" si="18"/>
        <v>140.11982220725085</v>
      </c>
      <c r="P264" s="14">
        <f t="shared" si="19"/>
        <v>10.605307220925319</v>
      </c>
    </row>
    <row r="265" spans="2:16" x14ac:dyDescent="0.4">
      <c r="B265" s="6">
        <v>263</v>
      </c>
      <c r="C265" s="2" t="s">
        <v>1</v>
      </c>
      <c r="D265" s="2">
        <v>18</v>
      </c>
      <c r="E265" s="5">
        <v>175.45178010000001</v>
      </c>
      <c r="F265" s="5">
        <v>73.632917629999994</v>
      </c>
      <c r="L265" s="14">
        <f t="shared" si="16"/>
        <v>8.7496811043333196</v>
      </c>
      <c r="M265" s="14">
        <f t="shared" si="17"/>
        <v>11.799098802799982</v>
      </c>
      <c r="O265" s="14">
        <f t="shared" si="18"/>
        <v>76.556919427527532</v>
      </c>
      <c r="P265" s="14">
        <f t="shared" si="19"/>
        <v>139.21873255823596</v>
      </c>
    </row>
    <row r="266" spans="2:16" x14ac:dyDescent="0.4">
      <c r="B266" s="6">
        <v>264</v>
      </c>
      <c r="C266" s="2" t="s">
        <v>2</v>
      </c>
      <c r="D266" s="2">
        <v>18</v>
      </c>
      <c r="E266" s="5">
        <v>160.3754002</v>
      </c>
      <c r="F266" s="5">
        <v>56.577829129999998</v>
      </c>
      <c r="L266" s="14">
        <f t="shared" si="16"/>
        <v>-6.3266987956666867</v>
      </c>
      <c r="M266" s="14">
        <f t="shared" si="17"/>
        <v>-5.2559896972000146</v>
      </c>
      <c r="O266" s="14">
        <f t="shared" si="18"/>
        <v>40.0271176510903</v>
      </c>
      <c r="P266" s="14">
        <f t="shared" si="19"/>
        <v>27.625427697072702</v>
      </c>
    </row>
    <row r="267" spans="2:16" x14ac:dyDescent="0.4">
      <c r="B267" s="6">
        <v>265</v>
      </c>
      <c r="C267" s="2" t="s">
        <v>1</v>
      </c>
      <c r="D267" s="2">
        <v>18</v>
      </c>
      <c r="E267" s="5">
        <v>176.75325670000001</v>
      </c>
      <c r="F267" s="5">
        <v>76.241140740000006</v>
      </c>
      <c r="L267" s="14">
        <f t="shared" si="16"/>
        <v>10.05115770433332</v>
      </c>
      <c r="M267" s="14">
        <f t="shared" si="17"/>
        <v>14.407321912799993</v>
      </c>
      <c r="O267" s="14">
        <f t="shared" si="18"/>
        <v>101.02577119737906</v>
      </c>
      <c r="P267" s="14">
        <f t="shared" si="19"/>
        <v>207.57092469904686</v>
      </c>
    </row>
    <row r="268" spans="2:16" x14ac:dyDescent="0.4">
      <c r="B268" s="6">
        <v>266</v>
      </c>
      <c r="C268" s="2" t="s">
        <v>1</v>
      </c>
      <c r="D268" s="2">
        <v>18</v>
      </c>
      <c r="E268" s="5">
        <v>164.6145641</v>
      </c>
      <c r="F268" s="5">
        <v>43.046416139999998</v>
      </c>
      <c r="L268" s="14">
        <f t="shared" si="16"/>
        <v>-2.0875348956666926</v>
      </c>
      <c r="M268" s="14">
        <f t="shared" si="17"/>
        <v>-18.787402687200014</v>
      </c>
      <c r="O268" s="14">
        <f t="shared" si="18"/>
        <v>4.3578019406261488</v>
      </c>
      <c r="P268" s="14">
        <f t="shared" si="19"/>
        <v>352.96649973101034</v>
      </c>
    </row>
    <row r="269" spans="2:16" x14ac:dyDescent="0.4">
      <c r="B269" s="6">
        <v>267</v>
      </c>
      <c r="C269" s="2" t="s">
        <v>1</v>
      </c>
      <c r="D269" s="2">
        <v>20</v>
      </c>
      <c r="E269" s="5">
        <v>165.62502620000001</v>
      </c>
      <c r="F269" s="5">
        <v>69.431170420000001</v>
      </c>
      <c r="L269" s="14">
        <f t="shared" si="16"/>
        <v>-1.0770727956666803</v>
      </c>
      <c r="M269" s="14">
        <f t="shared" si="17"/>
        <v>7.5973515927999884</v>
      </c>
      <c r="O269" s="14">
        <f t="shared" si="18"/>
        <v>1.1600858071652385</v>
      </c>
      <c r="P269" s="14">
        <f t="shared" si="19"/>
        <v>57.719751224620524</v>
      </c>
    </row>
    <row r="270" spans="2:16" x14ac:dyDescent="0.4">
      <c r="B270" s="6">
        <v>268</v>
      </c>
      <c r="C270" s="2" t="s">
        <v>2</v>
      </c>
      <c r="D270" s="2">
        <v>19</v>
      </c>
      <c r="E270" s="5">
        <v>169.8720611</v>
      </c>
      <c r="F270" s="5">
        <v>69.549920200000003</v>
      </c>
      <c r="L270" s="14">
        <f t="shared" si="16"/>
        <v>3.1699621043333082</v>
      </c>
      <c r="M270" s="14">
        <f t="shared" si="17"/>
        <v>7.7161013727999901</v>
      </c>
      <c r="O270" s="14">
        <f t="shared" si="18"/>
        <v>10.048659742909255</v>
      </c>
      <c r="P270" s="14">
        <f t="shared" si="19"/>
        <v>59.538220395325894</v>
      </c>
    </row>
    <row r="271" spans="2:16" x14ac:dyDescent="0.4">
      <c r="B271" s="6">
        <v>269</v>
      </c>
      <c r="C271" s="2" t="s">
        <v>1</v>
      </c>
      <c r="D271" s="2">
        <v>19</v>
      </c>
      <c r="E271" s="5">
        <v>166.90729669999999</v>
      </c>
      <c r="F271" s="5">
        <v>53.911637239999997</v>
      </c>
      <c r="L271" s="14">
        <f t="shared" si="16"/>
        <v>0.20519770433330109</v>
      </c>
      <c r="M271" s="14">
        <f t="shared" si="17"/>
        <v>-7.922181587200015</v>
      </c>
      <c r="O271" s="14">
        <f t="shared" si="18"/>
        <v>4.2106097863656849E-2</v>
      </c>
      <c r="P271" s="14">
        <f t="shared" si="19"/>
        <v>62.760961100570945</v>
      </c>
    </row>
    <row r="272" spans="2:16" x14ac:dyDescent="0.4">
      <c r="B272" s="6">
        <v>270</v>
      </c>
      <c r="C272" s="2" t="s">
        <v>1</v>
      </c>
      <c r="D272" s="2">
        <v>18</v>
      </c>
      <c r="E272" s="5">
        <v>168.8528982</v>
      </c>
      <c r="F272" s="5">
        <v>64.817229240000003</v>
      </c>
      <c r="L272" s="14">
        <f t="shared" si="16"/>
        <v>2.1507992043333104</v>
      </c>
      <c r="M272" s="14">
        <f t="shared" si="17"/>
        <v>2.9834104127999908</v>
      </c>
      <c r="O272" s="14">
        <f t="shared" si="18"/>
        <v>4.6259372173608009</v>
      </c>
      <c r="P272" s="14">
        <f t="shared" si="19"/>
        <v>8.9007376912034104</v>
      </c>
    </row>
    <row r="273" spans="2:16" x14ac:dyDescent="0.4">
      <c r="B273" s="6">
        <v>271</v>
      </c>
      <c r="C273" s="2" t="s">
        <v>2</v>
      </c>
      <c r="D273" s="2">
        <v>18</v>
      </c>
      <c r="E273" s="5">
        <v>160.4915239</v>
      </c>
      <c r="F273" s="5">
        <v>54.003365440000003</v>
      </c>
      <c r="L273" s="14">
        <f t="shared" si="16"/>
        <v>-6.2105750956666839</v>
      </c>
      <c r="M273" s="14">
        <f t="shared" si="17"/>
        <v>-7.8304533872000093</v>
      </c>
      <c r="O273" s="14">
        <f t="shared" si="18"/>
        <v>38.57124301891524</v>
      </c>
      <c r="P273" s="14">
        <f t="shared" si="19"/>
        <v>61.316000249112101</v>
      </c>
    </row>
    <row r="274" spans="2:16" x14ac:dyDescent="0.4">
      <c r="B274" s="6">
        <v>272</v>
      </c>
      <c r="C274" s="2" t="s">
        <v>1</v>
      </c>
      <c r="D274" s="2">
        <v>19</v>
      </c>
      <c r="E274" s="5">
        <v>167.83610289999999</v>
      </c>
      <c r="F274" s="5">
        <v>62.642469390000002</v>
      </c>
      <c r="L274" s="14">
        <f t="shared" si="16"/>
        <v>1.1340039043332979</v>
      </c>
      <c r="M274" s="14">
        <f t="shared" si="17"/>
        <v>0.80865056279998981</v>
      </c>
      <c r="O274" s="14">
        <f t="shared" si="18"/>
        <v>1.2859648550431635</v>
      </c>
      <c r="P274" s="14">
        <f t="shared" si="19"/>
        <v>0.65391573271674031</v>
      </c>
    </row>
    <row r="275" spans="2:16" x14ac:dyDescent="0.4">
      <c r="B275" s="6">
        <v>273</v>
      </c>
      <c r="C275" s="2" t="s">
        <v>1</v>
      </c>
      <c r="D275" s="2">
        <v>18</v>
      </c>
      <c r="E275" s="5">
        <v>164.3975179</v>
      </c>
      <c r="F275" s="5">
        <v>55.117273099999998</v>
      </c>
      <c r="L275" s="14">
        <f t="shared" si="16"/>
        <v>-2.3045810956666912</v>
      </c>
      <c r="M275" s="14">
        <f t="shared" si="17"/>
        <v>-6.716545727200014</v>
      </c>
      <c r="O275" s="14">
        <f t="shared" si="18"/>
        <v>5.3110940265042874</v>
      </c>
      <c r="P275" s="14">
        <f t="shared" si="19"/>
        <v>45.111986505568765</v>
      </c>
    </row>
    <row r="276" spans="2:16" x14ac:dyDescent="0.4">
      <c r="B276" s="6">
        <v>274</v>
      </c>
      <c r="C276" s="2" t="s">
        <v>1</v>
      </c>
      <c r="D276" s="2">
        <v>18</v>
      </c>
      <c r="E276" s="5">
        <v>172.41356669999999</v>
      </c>
      <c r="F276" s="5">
        <v>81.037869389999997</v>
      </c>
      <c r="L276" s="14">
        <f t="shared" si="16"/>
        <v>5.7114677043333018</v>
      </c>
      <c r="M276" s="14">
        <f t="shared" si="17"/>
        <v>19.204050562799985</v>
      </c>
      <c r="O276" s="14">
        <f t="shared" si="18"/>
        <v>32.620863337642319</v>
      </c>
      <c r="P276" s="14">
        <f t="shared" si="19"/>
        <v>368.79555801857839</v>
      </c>
    </row>
    <row r="277" spans="2:16" x14ac:dyDescent="0.4">
      <c r="B277" s="6">
        <v>275</v>
      </c>
      <c r="C277" s="2" t="s">
        <v>1</v>
      </c>
      <c r="D277" s="2">
        <v>20</v>
      </c>
      <c r="E277" s="5">
        <v>173.43009499999999</v>
      </c>
      <c r="F277" s="5">
        <v>75.477404089999993</v>
      </c>
      <c r="L277" s="14">
        <f t="shared" si="16"/>
        <v>6.7279960043333062</v>
      </c>
      <c r="M277" s="14">
        <f t="shared" si="17"/>
        <v>13.643585262799981</v>
      </c>
      <c r="O277" s="14">
        <f t="shared" si="18"/>
        <v>45.265930234324934</v>
      </c>
      <c r="P277" s="14">
        <f t="shared" si="19"/>
        <v>186.14741882329281</v>
      </c>
    </row>
    <row r="278" spans="2:16" x14ac:dyDescent="0.4">
      <c r="B278" s="6">
        <v>276</v>
      </c>
      <c r="C278" s="2" t="s">
        <v>1</v>
      </c>
      <c r="D278" s="2">
        <v>18</v>
      </c>
      <c r="E278" s="5">
        <v>163.07540710000001</v>
      </c>
      <c r="F278" s="5">
        <v>74.992862110000004</v>
      </c>
      <c r="L278" s="14">
        <f t="shared" si="16"/>
        <v>-3.6266918956666814</v>
      </c>
      <c r="M278" s="14">
        <f t="shared" si="17"/>
        <v>13.159043282799992</v>
      </c>
      <c r="O278" s="14">
        <f t="shared" si="18"/>
        <v>13.152894106094386</v>
      </c>
      <c r="P278" s="14">
        <f t="shared" si="19"/>
        <v>173.16042011860358</v>
      </c>
    </row>
    <row r="279" spans="2:16" x14ac:dyDescent="0.4">
      <c r="B279" s="6">
        <v>277</v>
      </c>
      <c r="C279" s="2" t="s">
        <v>1</v>
      </c>
      <c r="D279" s="2">
        <v>18</v>
      </c>
      <c r="E279" s="5">
        <v>180.3247762</v>
      </c>
      <c r="F279" s="5">
        <v>56.193743939999997</v>
      </c>
      <c r="L279" s="14">
        <f t="shared" si="16"/>
        <v>13.622677204333314</v>
      </c>
      <c r="M279" s="14">
        <f t="shared" si="17"/>
        <v>-5.640074887200015</v>
      </c>
      <c r="O279" s="14">
        <f t="shared" si="18"/>
        <v>185.57733421346251</v>
      </c>
      <c r="P279" s="14">
        <f t="shared" si="19"/>
        <v>31.810444733224262</v>
      </c>
    </row>
    <row r="280" spans="2:16" x14ac:dyDescent="0.4">
      <c r="B280" s="6">
        <v>278</v>
      </c>
      <c r="C280" s="2" t="s">
        <v>1</v>
      </c>
      <c r="D280" s="2">
        <v>18</v>
      </c>
      <c r="E280" s="5">
        <v>171.47754660000001</v>
      </c>
      <c r="F280" s="5">
        <v>61.700792489999998</v>
      </c>
      <c r="L280" s="14">
        <f t="shared" si="16"/>
        <v>4.7754476043333227</v>
      </c>
      <c r="M280" s="14">
        <f t="shared" si="17"/>
        <v>-0.13302633720001467</v>
      </c>
      <c r="O280" s="14">
        <f t="shared" si="18"/>
        <v>22.804899821732871</v>
      </c>
      <c r="P280" s="14">
        <f t="shared" si="19"/>
        <v>1.7696006388852006E-2</v>
      </c>
    </row>
    <row r="281" spans="2:16" x14ac:dyDescent="0.4">
      <c r="B281" s="6">
        <v>279</v>
      </c>
      <c r="C281" s="2" t="s">
        <v>1</v>
      </c>
      <c r="D281" s="2">
        <v>18</v>
      </c>
      <c r="E281" s="5">
        <v>181.9219119</v>
      </c>
      <c r="F281" s="5">
        <v>64.508808430000002</v>
      </c>
      <c r="L281" s="14">
        <f t="shared" si="16"/>
        <v>15.21981290433331</v>
      </c>
      <c r="M281" s="14">
        <f t="shared" si="17"/>
        <v>2.6749896027999895</v>
      </c>
      <c r="O281" s="14">
        <f t="shared" si="18"/>
        <v>231.64270484291075</v>
      </c>
      <c r="P281" s="14">
        <f t="shared" si="19"/>
        <v>7.1555693750880458</v>
      </c>
    </row>
    <row r="282" spans="2:16" x14ac:dyDescent="0.4">
      <c r="B282" s="6">
        <v>280</v>
      </c>
      <c r="C282" s="2" t="s">
        <v>2</v>
      </c>
      <c r="D282" s="2">
        <v>18</v>
      </c>
      <c r="E282" s="5">
        <v>156.4457214</v>
      </c>
      <c r="F282" s="5">
        <v>51.735212079999997</v>
      </c>
      <c r="L282" s="14">
        <f t="shared" si="16"/>
        <v>-10.256377595666692</v>
      </c>
      <c r="M282" s="14">
        <f t="shared" si="17"/>
        <v>-10.098606747200016</v>
      </c>
      <c r="O282" s="14">
        <f t="shared" si="18"/>
        <v>105.19328138489367</v>
      </c>
      <c r="P282" s="14">
        <f t="shared" si="19"/>
        <v>101.98185823459369</v>
      </c>
    </row>
    <row r="283" spans="2:16" x14ac:dyDescent="0.4">
      <c r="B283" s="6">
        <v>281</v>
      </c>
      <c r="C283" s="2" t="s">
        <v>2</v>
      </c>
      <c r="D283" s="2">
        <v>18</v>
      </c>
      <c r="E283" s="5">
        <v>154.9594735</v>
      </c>
      <c r="F283" s="5">
        <v>43.347757600000001</v>
      </c>
      <c r="L283" s="14">
        <f t="shared" si="16"/>
        <v>-11.742625495666687</v>
      </c>
      <c r="M283" s="14">
        <f t="shared" si="17"/>
        <v>-18.486061227200011</v>
      </c>
      <c r="O283" s="14">
        <f t="shared" si="18"/>
        <v>137.8892535314813</v>
      </c>
      <c r="P283" s="14">
        <f t="shared" si="19"/>
        <v>341.73445969578756</v>
      </c>
    </row>
    <row r="284" spans="2:16" x14ac:dyDescent="0.4">
      <c r="B284" s="6">
        <v>282</v>
      </c>
      <c r="C284" s="2" t="s">
        <v>2</v>
      </c>
      <c r="D284" s="2">
        <v>18</v>
      </c>
      <c r="E284" s="5">
        <v>156.43682150000001</v>
      </c>
      <c r="F284" s="5">
        <v>54.043614580000003</v>
      </c>
      <c r="L284" s="14">
        <f t="shared" si="16"/>
        <v>-10.26527749566668</v>
      </c>
      <c r="M284" s="14">
        <f t="shared" si="17"/>
        <v>-7.790204247200009</v>
      </c>
      <c r="O284" s="14">
        <f t="shared" si="18"/>
        <v>105.37592206304079</v>
      </c>
      <c r="P284" s="14">
        <f t="shared" si="19"/>
        <v>60.687282213093063</v>
      </c>
    </row>
    <row r="285" spans="2:16" x14ac:dyDescent="0.4">
      <c r="B285" s="6">
        <v>283</v>
      </c>
      <c r="C285" s="2" t="s">
        <v>1</v>
      </c>
      <c r="D285" s="2">
        <v>18</v>
      </c>
      <c r="E285" s="5">
        <v>171.58368060000001</v>
      </c>
      <c r="F285" s="5">
        <v>68.108698169999997</v>
      </c>
      <c r="L285" s="14">
        <f t="shared" si="16"/>
        <v>4.88158160433332</v>
      </c>
      <c r="M285" s="14">
        <f t="shared" si="17"/>
        <v>6.2748793427999843</v>
      </c>
      <c r="O285" s="14">
        <f t="shared" si="18"/>
        <v>23.829838959765471</v>
      </c>
      <c r="P285" s="14">
        <f t="shared" si="19"/>
        <v>39.37411076669796</v>
      </c>
    </row>
    <row r="286" spans="2:16" x14ac:dyDescent="0.4">
      <c r="B286" s="6">
        <v>284</v>
      </c>
      <c r="C286" s="2" t="s">
        <v>1</v>
      </c>
      <c r="D286" s="2">
        <v>18</v>
      </c>
      <c r="E286" s="5">
        <v>160.7128305</v>
      </c>
      <c r="F286" s="5">
        <v>57.728185289999999</v>
      </c>
      <c r="L286" s="14">
        <f t="shared" si="16"/>
        <v>-5.9892684956666926</v>
      </c>
      <c r="M286" s="14">
        <f t="shared" si="17"/>
        <v>-4.1056335372000134</v>
      </c>
      <c r="O286" s="14">
        <f t="shared" si="18"/>
        <v>35.871337113185568</v>
      </c>
      <c r="P286" s="14">
        <f t="shared" si="19"/>
        <v>16.856226741781494</v>
      </c>
    </row>
    <row r="287" spans="2:16" x14ac:dyDescent="0.4">
      <c r="B287" s="6">
        <v>285</v>
      </c>
      <c r="C287" s="2" t="s">
        <v>2</v>
      </c>
      <c r="D287" s="2">
        <v>18</v>
      </c>
      <c r="E287" s="5">
        <v>156.7224137</v>
      </c>
      <c r="F287" s="5">
        <v>55.243706179999997</v>
      </c>
      <c r="L287" s="14">
        <f t="shared" si="16"/>
        <v>-9.9796852956666839</v>
      </c>
      <c r="M287" s="14">
        <f t="shared" si="17"/>
        <v>-6.5901126472000158</v>
      </c>
      <c r="O287" s="14">
        <f t="shared" si="18"/>
        <v>99.594118600545826</v>
      </c>
      <c r="P287" s="14">
        <f t="shared" si="19"/>
        <v>43.429584702785597</v>
      </c>
    </row>
    <row r="288" spans="2:16" x14ac:dyDescent="0.4">
      <c r="B288" s="6">
        <v>286</v>
      </c>
      <c r="C288" s="2" t="s">
        <v>1</v>
      </c>
      <c r="D288" s="2">
        <v>18</v>
      </c>
      <c r="E288" s="5">
        <v>182.790257</v>
      </c>
      <c r="F288" s="5">
        <v>51.409346229999997</v>
      </c>
      <c r="L288" s="14">
        <f t="shared" si="16"/>
        <v>16.088158004333309</v>
      </c>
      <c r="M288" s="14">
        <f t="shared" si="17"/>
        <v>-10.424472597200015</v>
      </c>
      <c r="O288" s="14">
        <f t="shared" si="18"/>
        <v>258.82882797239392</v>
      </c>
      <c r="P288" s="14">
        <f t="shared" si="19"/>
        <v>108.66962892977403</v>
      </c>
    </row>
    <row r="289" spans="2:16" x14ac:dyDescent="0.4">
      <c r="B289" s="6">
        <v>287</v>
      </c>
      <c r="C289" s="2" t="s">
        <v>2</v>
      </c>
      <c r="D289" s="2">
        <v>19</v>
      </c>
      <c r="E289" s="5">
        <v>163.16485890000001</v>
      </c>
      <c r="F289" s="5">
        <v>55.799998719999998</v>
      </c>
      <c r="L289" s="14">
        <f t="shared" si="16"/>
        <v>-3.5372400956666752</v>
      </c>
      <c r="M289" s="14">
        <f t="shared" si="17"/>
        <v>-6.0338201072000146</v>
      </c>
      <c r="O289" s="14">
        <f t="shared" si="18"/>
        <v>12.512067494391989</v>
      </c>
      <c r="P289" s="14">
        <f t="shared" si="19"/>
        <v>36.406985086051193</v>
      </c>
    </row>
    <row r="290" spans="2:16" x14ac:dyDescent="0.4">
      <c r="B290" s="6">
        <v>288</v>
      </c>
      <c r="C290" s="2" t="s">
        <v>1</v>
      </c>
      <c r="D290" s="2">
        <v>19</v>
      </c>
      <c r="E290" s="5">
        <v>170.04686599999999</v>
      </c>
      <c r="F290" s="5">
        <v>64.001793169999999</v>
      </c>
      <c r="L290" s="14">
        <f t="shared" si="16"/>
        <v>3.3447670043333062</v>
      </c>
      <c r="M290" s="14">
        <f t="shared" si="17"/>
        <v>2.1679743427999867</v>
      </c>
      <c r="O290" s="14">
        <f t="shared" si="18"/>
        <v>11.187466313276799</v>
      </c>
      <c r="P290" s="14">
        <f t="shared" si="19"/>
        <v>4.7001127510390344</v>
      </c>
    </row>
    <row r="291" spans="2:16" x14ac:dyDescent="0.4">
      <c r="B291" s="6">
        <v>289</v>
      </c>
      <c r="C291" s="2" t="s">
        <v>2</v>
      </c>
      <c r="D291" s="2">
        <v>18</v>
      </c>
      <c r="E291" s="5">
        <v>156.667102</v>
      </c>
      <c r="F291" s="5">
        <v>50.32203767</v>
      </c>
      <c r="L291" s="14">
        <f t="shared" si="16"/>
        <v>-10.034996995666688</v>
      </c>
      <c r="M291" s="14">
        <f t="shared" si="17"/>
        <v>-11.511781157200012</v>
      </c>
      <c r="O291" s="14">
        <f t="shared" si="18"/>
        <v>100.70116470303945</v>
      </c>
      <c r="P291" s="14">
        <f t="shared" si="19"/>
        <v>132.52110541126524</v>
      </c>
    </row>
    <row r="292" spans="2:16" x14ac:dyDescent="0.4">
      <c r="B292" s="6">
        <v>290</v>
      </c>
      <c r="C292" s="2" t="s">
        <v>2</v>
      </c>
      <c r="D292" s="2">
        <v>18</v>
      </c>
      <c r="E292" s="5">
        <v>160.16219090000001</v>
      </c>
      <c r="F292" s="5">
        <v>51.382239069999997</v>
      </c>
      <c r="L292" s="14">
        <f t="shared" si="16"/>
        <v>-6.5399080956666751</v>
      </c>
      <c r="M292" s="14">
        <f t="shared" si="17"/>
        <v>-10.451579757200015</v>
      </c>
      <c r="O292" s="14">
        <f t="shared" si="18"/>
        <v>42.770397899766515</v>
      </c>
      <c r="P292" s="14">
        <f t="shared" si="19"/>
        <v>109.23551942111312</v>
      </c>
    </row>
    <row r="293" spans="2:16" x14ac:dyDescent="0.4">
      <c r="B293" s="6">
        <v>291</v>
      </c>
      <c r="C293" s="2" t="s">
        <v>2</v>
      </c>
      <c r="D293" s="2">
        <v>19</v>
      </c>
      <c r="E293" s="5">
        <v>165.54420569999999</v>
      </c>
      <c r="F293" s="5">
        <v>61.239015160000001</v>
      </c>
      <c r="L293" s="14">
        <f t="shared" si="16"/>
        <v>-1.1578932956666961</v>
      </c>
      <c r="M293" s="14">
        <f t="shared" si="17"/>
        <v>-0.59480366720001143</v>
      </c>
      <c r="O293" s="14">
        <f t="shared" si="18"/>
        <v>1.3407168841498829</v>
      </c>
      <c r="P293" s="14">
        <f t="shared" si="19"/>
        <v>0.35379140251458197</v>
      </c>
    </row>
    <row r="294" spans="2:16" x14ac:dyDescent="0.4">
      <c r="B294" s="6">
        <v>292</v>
      </c>
      <c r="C294" s="2" t="s">
        <v>1</v>
      </c>
      <c r="D294" s="2">
        <v>18</v>
      </c>
      <c r="E294" s="5">
        <v>170.21380149999999</v>
      </c>
      <c r="F294" s="5">
        <v>66.819554629999999</v>
      </c>
      <c r="L294" s="14">
        <f t="shared" si="16"/>
        <v>3.5117025043333001</v>
      </c>
      <c r="M294" s="14">
        <f t="shared" si="17"/>
        <v>4.9857358027999865</v>
      </c>
      <c r="O294" s="14">
        <f t="shared" si="18"/>
        <v>12.332054478940771</v>
      </c>
      <c r="P294" s="14">
        <f t="shared" si="19"/>
        <v>24.857561495321626</v>
      </c>
    </row>
    <row r="295" spans="2:16" x14ac:dyDescent="0.4">
      <c r="B295" s="6">
        <v>293</v>
      </c>
      <c r="C295" s="2" t="s">
        <v>1</v>
      </c>
      <c r="D295" s="2">
        <v>18</v>
      </c>
      <c r="E295" s="5">
        <v>178.40037620000001</v>
      </c>
      <c r="F295" s="5">
        <v>78.916508179999994</v>
      </c>
      <c r="L295" s="14">
        <f t="shared" si="16"/>
        <v>11.698277204333323</v>
      </c>
      <c r="M295" s="14">
        <f t="shared" si="17"/>
        <v>17.082689352799981</v>
      </c>
      <c r="O295" s="14">
        <f t="shared" si="18"/>
        <v>136.84968954942465</v>
      </c>
      <c r="P295" s="14">
        <f t="shared" si="19"/>
        <v>291.81827552426586</v>
      </c>
    </row>
    <row r="296" spans="2:16" x14ac:dyDescent="0.4">
      <c r="B296" s="6">
        <v>294</v>
      </c>
      <c r="C296" s="2" t="s">
        <v>1</v>
      </c>
      <c r="D296" s="2">
        <v>18</v>
      </c>
      <c r="E296" s="5">
        <v>178.46669660000001</v>
      </c>
      <c r="F296" s="5">
        <v>72.856510839999999</v>
      </c>
      <c r="L296" s="14">
        <f t="shared" si="16"/>
        <v>11.764597604333318</v>
      </c>
      <c r="M296" s="14">
        <f t="shared" si="17"/>
        <v>11.022692012799986</v>
      </c>
      <c r="O296" s="14">
        <f t="shared" si="18"/>
        <v>138.40575679188524</v>
      </c>
      <c r="P296" s="14">
        <f t="shared" si="19"/>
        <v>121.49973920904461</v>
      </c>
    </row>
    <row r="297" spans="2:16" x14ac:dyDescent="0.4">
      <c r="B297" s="6">
        <v>295</v>
      </c>
      <c r="C297" s="2" t="s">
        <v>1</v>
      </c>
      <c r="D297" s="2">
        <v>18</v>
      </c>
      <c r="E297" s="5">
        <v>176.2252292</v>
      </c>
      <c r="F297" s="5">
        <v>79.757691600000001</v>
      </c>
      <c r="L297" s="14">
        <f t="shared" si="16"/>
        <v>9.523130204333313</v>
      </c>
      <c r="M297" s="14">
        <f t="shared" si="17"/>
        <v>17.923872772799989</v>
      </c>
      <c r="O297" s="14">
        <f t="shared" si="18"/>
        <v>90.690008888685455</v>
      </c>
      <c r="P297" s="14">
        <f t="shared" si="19"/>
        <v>321.26521517552078</v>
      </c>
    </row>
    <row r="298" spans="2:16" x14ac:dyDescent="0.4">
      <c r="B298" s="6">
        <v>296</v>
      </c>
      <c r="C298" s="2" t="s">
        <v>2</v>
      </c>
      <c r="D298" s="2">
        <v>19</v>
      </c>
      <c r="E298" s="5">
        <v>158.24849259999999</v>
      </c>
      <c r="F298" s="5">
        <v>51.579795679999997</v>
      </c>
      <c r="L298" s="14">
        <f t="shared" si="16"/>
        <v>-8.4536063956666965</v>
      </c>
      <c r="M298" s="14">
        <f t="shared" si="17"/>
        <v>-10.254023147200016</v>
      </c>
      <c r="O298" s="14">
        <f t="shared" si="18"/>
        <v>71.463461092856875</v>
      </c>
      <c r="P298" s="14">
        <f t="shared" si="19"/>
        <v>105.14499070331372</v>
      </c>
    </row>
    <row r="299" spans="2:16" x14ac:dyDescent="0.4">
      <c r="B299" s="6">
        <v>297</v>
      </c>
      <c r="C299" s="2" t="s">
        <v>1</v>
      </c>
      <c r="D299" s="2">
        <v>18</v>
      </c>
      <c r="E299" s="5">
        <v>169.49923870000001</v>
      </c>
      <c r="F299" s="5">
        <v>68.549942610000002</v>
      </c>
      <c r="L299" s="14">
        <f t="shared" si="16"/>
        <v>2.7971397043333184</v>
      </c>
      <c r="M299" s="14">
        <f t="shared" si="17"/>
        <v>6.7161237827999898</v>
      </c>
      <c r="O299" s="14">
        <f t="shared" si="18"/>
        <v>7.8239905255578837</v>
      </c>
      <c r="P299" s="14">
        <f t="shared" si="19"/>
        <v>45.106318665891642</v>
      </c>
    </row>
    <row r="300" spans="2:16" x14ac:dyDescent="0.4">
      <c r="B300" s="6">
        <v>298</v>
      </c>
      <c r="C300" s="2" t="s">
        <v>1</v>
      </c>
      <c r="D300" s="2">
        <v>18</v>
      </c>
      <c r="E300" s="5">
        <v>173.7612968</v>
      </c>
      <c r="F300" s="5">
        <v>74.777700730000007</v>
      </c>
      <c r="L300" s="14">
        <f t="shared" si="16"/>
        <v>7.0591978043333086</v>
      </c>
      <c r="M300" s="14">
        <f t="shared" si="17"/>
        <v>12.943881902799994</v>
      </c>
      <c r="O300" s="14">
        <f t="shared" si="18"/>
        <v>49.832273640704202</v>
      </c>
      <c r="P300" s="14">
        <f t="shared" si="19"/>
        <v>167.54407871363318</v>
      </c>
    </row>
    <row r="301" spans="2:16" x14ac:dyDescent="0.4">
      <c r="B301" s="6">
        <v>299</v>
      </c>
      <c r="C301" s="2" t="s">
        <v>2</v>
      </c>
      <c r="D301" s="2">
        <v>18</v>
      </c>
      <c r="E301" s="5">
        <v>157.50113730000001</v>
      </c>
      <c r="F301" s="5">
        <v>61.280881309999998</v>
      </c>
      <c r="L301" s="14">
        <f t="shared" si="16"/>
        <v>-9.2009616956666775</v>
      </c>
      <c r="M301" s="14">
        <f t="shared" si="17"/>
        <v>-0.55293751720001438</v>
      </c>
      <c r="O301" s="14">
        <f t="shared" si="18"/>
        <v>84.657696125125426</v>
      </c>
      <c r="P301" s="14">
        <f t="shared" si="19"/>
        <v>0.30573989792731621</v>
      </c>
    </row>
    <row r="302" spans="2:16" x14ac:dyDescent="0.4">
      <c r="B302" s="6">
        <v>300</v>
      </c>
      <c r="C302" s="2" t="s">
        <v>1</v>
      </c>
      <c r="D302" s="2">
        <v>18</v>
      </c>
      <c r="E302" s="5">
        <v>172.05065959999999</v>
      </c>
      <c r="F302" s="5">
        <v>57.230859930000001</v>
      </c>
      <c r="L302" s="14">
        <f t="shared" si="16"/>
        <v>5.3485606043333007</v>
      </c>
      <c r="M302" s="14">
        <f t="shared" si="17"/>
        <v>-4.6029588972000113</v>
      </c>
      <c r="O302" s="14">
        <f t="shared" si="18"/>
        <v>28.607100538226202</v>
      </c>
      <c r="P302" s="14">
        <f t="shared" si="19"/>
        <v>21.187230609312746</v>
      </c>
    </row>
    <row r="303" spans="2:16" x14ac:dyDescent="0.4"/>
    <row r="304" spans="2:16" x14ac:dyDescent="0.4"/>
    <row r="305" x14ac:dyDescent="0.4"/>
    <row r="306" x14ac:dyDescent="0.4"/>
    <row r="307" x14ac:dyDescent="0.4"/>
    <row r="308" x14ac:dyDescent="0.4"/>
    <row r="309" x14ac:dyDescent="0.4"/>
    <row r="310" x14ac:dyDescent="0.4"/>
    <row r="311" x14ac:dyDescent="0.4"/>
    <row r="312" x14ac:dyDescent="0.4"/>
    <row r="313" x14ac:dyDescent="0.4"/>
    <row r="314" x14ac:dyDescent="0.4"/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E4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31" sqref="D31"/>
    </sheetView>
  </sheetViews>
  <sheetFormatPr defaultColWidth="0" defaultRowHeight="18" zeroHeight="1" x14ac:dyDescent="0.4"/>
  <cols>
    <col min="1" max="1" width="9" style="2" customWidth="1"/>
    <col min="2" max="2" width="13.875" style="2" customWidth="1"/>
    <col min="3" max="3" width="19.375" style="2" customWidth="1"/>
    <col min="4" max="4" width="100.875" style="2" customWidth="1"/>
    <col min="5" max="5" width="9" style="2" customWidth="1"/>
    <col min="6" max="16384" width="9" style="2" hidden="1"/>
  </cols>
  <sheetData>
    <row r="1" spans="2:4" x14ac:dyDescent="0.4"/>
    <row r="2" spans="2:4" ht="24" x14ac:dyDescent="0.4">
      <c r="C2" s="15" t="s">
        <v>103</v>
      </c>
    </row>
    <row r="3" spans="2:4" x14ac:dyDescent="0.4"/>
    <row r="4" spans="2:4" s="17" customFormat="1" x14ac:dyDescent="0.4">
      <c r="B4" s="16" t="s">
        <v>29</v>
      </c>
      <c r="C4" s="16" t="s">
        <v>31</v>
      </c>
      <c r="D4" s="16" t="s">
        <v>32</v>
      </c>
    </row>
    <row r="5" spans="2:4" x14ac:dyDescent="0.4">
      <c r="B5" s="6" t="s">
        <v>53</v>
      </c>
      <c r="C5" s="18" t="s">
        <v>25</v>
      </c>
      <c r="D5" s="2" t="s">
        <v>36</v>
      </c>
    </row>
    <row r="6" spans="2:4" x14ac:dyDescent="0.4">
      <c r="B6" s="6" t="s">
        <v>54</v>
      </c>
      <c r="C6" s="18" t="s">
        <v>26</v>
      </c>
      <c r="D6" s="2" t="s">
        <v>37</v>
      </c>
    </row>
    <row r="7" spans="2:4" x14ac:dyDescent="0.4">
      <c r="B7" s="6" t="s">
        <v>55</v>
      </c>
      <c r="C7" s="18" t="s">
        <v>27</v>
      </c>
      <c r="D7" s="2" t="s">
        <v>38</v>
      </c>
    </row>
    <row r="8" spans="2:4" x14ac:dyDescent="0.4">
      <c r="B8" s="6" t="s">
        <v>30</v>
      </c>
      <c r="C8" s="18" t="s">
        <v>28</v>
      </c>
      <c r="D8" s="2" t="s">
        <v>39</v>
      </c>
    </row>
    <row r="9" spans="2:4" x14ac:dyDescent="0.4">
      <c r="B9" s="6" t="s">
        <v>56</v>
      </c>
      <c r="C9" s="18" t="s">
        <v>40</v>
      </c>
      <c r="D9" s="2" t="s">
        <v>41</v>
      </c>
    </row>
    <row r="10" spans="2:4" x14ac:dyDescent="0.4">
      <c r="B10" s="6" t="s">
        <v>33</v>
      </c>
      <c r="C10" s="18" t="s">
        <v>42</v>
      </c>
      <c r="D10" s="2" t="s">
        <v>43</v>
      </c>
    </row>
    <row r="11" spans="2:4" x14ac:dyDescent="0.4">
      <c r="B11" s="6" t="s">
        <v>34</v>
      </c>
      <c r="C11" s="18" t="s">
        <v>44</v>
      </c>
      <c r="D11" s="2" t="s">
        <v>45</v>
      </c>
    </row>
    <row r="12" spans="2:4" x14ac:dyDescent="0.4">
      <c r="B12" s="6" t="s">
        <v>35</v>
      </c>
      <c r="C12" s="18" t="s">
        <v>46</v>
      </c>
      <c r="D12" s="2" t="s">
        <v>47</v>
      </c>
    </row>
    <row r="13" spans="2:4" x14ac:dyDescent="0.4"/>
    <row r="14" spans="2:4" x14ac:dyDescent="0.4">
      <c r="B14" s="6" t="s">
        <v>48</v>
      </c>
      <c r="C14" s="18" t="s">
        <v>51</v>
      </c>
    </row>
    <row r="15" spans="2:4" x14ac:dyDescent="0.4">
      <c r="B15" s="19" t="s">
        <v>49</v>
      </c>
      <c r="C15" s="19" t="s">
        <v>49</v>
      </c>
      <c r="D15" s="2" t="s">
        <v>57</v>
      </c>
    </row>
    <row r="16" spans="2:4" x14ac:dyDescent="0.4">
      <c r="B16" s="6" t="s">
        <v>50</v>
      </c>
      <c r="C16" s="18" t="s">
        <v>52</v>
      </c>
    </row>
    <row r="17" spans="2:4" x14ac:dyDescent="0.4"/>
    <row r="18" spans="2:4" x14ac:dyDescent="0.4">
      <c r="B18" s="6" t="s">
        <v>58</v>
      </c>
      <c r="C18" s="18" t="s">
        <v>60</v>
      </c>
    </row>
    <row r="19" spans="2:4" x14ac:dyDescent="0.4">
      <c r="B19" s="19" t="s">
        <v>49</v>
      </c>
      <c r="C19" s="19" t="s">
        <v>49</v>
      </c>
      <c r="D19" s="2" t="s">
        <v>62</v>
      </c>
    </row>
    <row r="20" spans="2:4" x14ac:dyDescent="0.4">
      <c r="B20" s="6" t="s">
        <v>59</v>
      </c>
      <c r="C20" s="18" t="s">
        <v>61</v>
      </c>
    </row>
    <row r="21" spans="2:4" x14ac:dyDescent="0.4"/>
    <row r="22" spans="2:4" x14ac:dyDescent="0.4">
      <c r="B22" s="6" t="s">
        <v>63</v>
      </c>
      <c r="C22" s="18" t="s">
        <v>67</v>
      </c>
    </row>
    <row r="23" spans="2:4" x14ac:dyDescent="0.4">
      <c r="B23" s="19" t="s">
        <v>49</v>
      </c>
      <c r="C23" s="19" t="s">
        <v>49</v>
      </c>
      <c r="D23" s="2" t="s">
        <v>71</v>
      </c>
    </row>
    <row r="24" spans="2:4" x14ac:dyDescent="0.4">
      <c r="B24" s="6" t="s">
        <v>64</v>
      </c>
      <c r="C24" s="18" t="s">
        <v>68</v>
      </c>
    </row>
    <row r="25" spans="2:4" x14ac:dyDescent="0.4"/>
    <row r="26" spans="2:4" x14ac:dyDescent="0.4">
      <c r="B26" s="6" t="s">
        <v>65</v>
      </c>
      <c r="C26" s="18" t="s">
        <v>69</v>
      </c>
    </row>
    <row r="27" spans="2:4" x14ac:dyDescent="0.4">
      <c r="B27" s="19" t="s">
        <v>49</v>
      </c>
      <c r="C27" s="19" t="s">
        <v>49</v>
      </c>
      <c r="D27" s="2" t="s">
        <v>100</v>
      </c>
    </row>
    <row r="28" spans="2:4" x14ac:dyDescent="0.4">
      <c r="B28" s="6" t="s">
        <v>66</v>
      </c>
      <c r="C28" s="18" t="s">
        <v>70</v>
      </c>
    </row>
    <row r="29" spans="2:4" x14ac:dyDescent="0.4"/>
    <row r="30" spans="2:4" x14ac:dyDescent="0.4">
      <c r="B30" s="6" t="s">
        <v>72</v>
      </c>
      <c r="C30" s="18" t="s">
        <v>78</v>
      </c>
      <c r="D30" s="2" t="s">
        <v>84</v>
      </c>
    </row>
    <row r="31" spans="2:4" x14ac:dyDescent="0.4">
      <c r="B31" s="6" t="s">
        <v>73</v>
      </c>
      <c r="C31" s="18" t="s">
        <v>79</v>
      </c>
      <c r="D31" s="2" t="s">
        <v>85</v>
      </c>
    </row>
    <row r="32" spans="2:4" x14ac:dyDescent="0.4">
      <c r="B32" s="6" t="s">
        <v>74</v>
      </c>
      <c r="C32" s="18" t="s">
        <v>80</v>
      </c>
      <c r="D32" s="2" t="s">
        <v>86</v>
      </c>
    </row>
    <row r="33" spans="2:4" x14ac:dyDescent="0.4">
      <c r="B33" s="6" t="s">
        <v>75</v>
      </c>
      <c r="C33" s="18" t="s">
        <v>81</v>
      </c>
      <c r="D33" s="2" t="s">
        <v>87</v>
      </c>
    </row>
    <row r="34" spans="2:4" x14ac:dyDescent="0.4">
      <c r="B34" s="6" t="s">
        <v>76</v>
      </c>
      <c r="C34" s="18" t="s">
        <v>82</v>
      </c>
      <c r="D34" s="2" t="s">
        <v>88</v>
      </c>
    </row>
    <row r="35" spans="2:4" x14ac:dyDescent="0.4">
      <c r="B35" s="6" t="s">
        <v>77</v>
      </c>
      <c r="C35" s="18" t="s">
        <v>83</v>
      </c>
      <c r="D35" s="2" t="s">
        <v>89</v>
      </c>
    </row>
    <row r="36" spans="2:4" x14ac:dyDescent="0.4"/>
    <row r="37" spans="2:4" x14ac:dyDescent="0.4">
      <c r="B37" s="6" t="s">
        <v>90</v>
      </c>
      <c r="C37" s="18" t="s">
        <v>94</v>
      </c>
      <c r="D37" s="2" t="s">
        <v>98</v>
      </c>
    </row>
    <row r="38" spans="2:4" x14ac:dyDescent="0.4">
      <c r="B38" s="6" t="s">
        <v>91</v>
      </c>
      <c r="C38" s="18" t="s">
        <v>95</v>
      </c>
      <c r="D38" s="2" t="s">
        <v>99</v>
      </c>
    </row>
    <row r="39" spans="2:4" x14ac:dyDescent="0.4">
      <c r="B39" s="6" t="s">
        <v>92</v>
      </c>
      <c r="C39" s="18" t="s">
        <v>96</v>
      </c>
      <c r="D39" s="2" t="s">
        <v>101</v>
      </c>
    </row>
    <row r="40" spans="2:4" x14ac:dyDescent="0.4">
      <c r="B40" s="6" t="s">
        <v>93</v>
      </c>
      <c r="C40" s="18" t="s">
        <v>97</v>
      </c>
      <c r="D40" s="2" t="s">
        <v>102</v>
      </c>
    </row>
    <row r="41" spans="2:4" x14ac:dyDescent="0.4"/>
  </sheetData>
  <sheetProtection sheet="1" objects="1" scenario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２章練習データ</vt:lpstr>
      <vt:lpstr>２章練習作業</vt:lpstr>
      <vt:lpstr>2章練習メモ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Masahiro Hori</dc:creator>
  <cp:lastModifiedBy>素規 吉田</cp:lastModifiedBy>
  <dcterms:created xsi:type="dcterms:W3CDTF">2024-05-14T23:22:14Z</dcterms:created>
  <dcterms:modified xsi:type="dcterms:W3CDTF">2026-03-23T01:03:09Z</dcterms:modified>
</cp:coreProperties>
</file>